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mc:AlternateContent xmlns:mc="http://schemas.openxmlformats.org/markup-compatibility/2006">
    <mc:Choice Requires="x15">
      <x15ac:absPath xmlns:x15ac="http://schemas.microsoft.com/office/spreadsheetml/2010/11/ac" url="C:\Users\admin\Documents\YERLIN CELSA BELLAVISTA\BETÉ\"/>
    </mc:Choice>
  </mc:AlternateContent>
  <xr:revisionPtr revIDLastSave="0" documentId="13_ncr:1_{EBF3A4F1-DC1C-4DFF-8944-9B31AA466FFC}" xr6:coauthVersionLast="47" xr6:coauthVersionMax="47" xr10:uidLastSave="{00000000-0000-0000-0000-000000000000}"/>
  <bookViews>
    <workbookView xWindow="-120" yWindow="-120" windowWidth="20730" windowHeight="11160" tabRatio="845" xr2:uid="{00000000-000D-0000-FFFF-FFFF00000000}"/>
  </bookViews>
  <sheets>
    <sheet name="Matriz Eval. Impactos Beté" sheetId="10" r:id="rId1"/>
    <sheet name="Listado de Asp E Imp" sheetId="24" r:id="rId2"/>
  </sheets>
  <definedNames>
    <definedName name="_xlnm._FilterDatabase" localSheetId="0" hidden="1">'Matriz Eval. Impactos Beté'!$W$17:$AL$62</definedName>
    <definedName name="_xlnm.Print_Area" localSheetId="0">'Matriz Eval. Impactos Beté'!$A$1:$BP$62</definedName>
    <definedName name="IMPACTO" localSheetId="0">#REF!</definedName>
    <definedName name="PRO" localSheetId="0">#REF!</definedName>
    <definedName name="PRO">#REF!</definedName>
    <definedName name="_xlnm.Print_Titles" localSheetId="0">'Matriz Eval. Impactos Beté'!$12:$15</definedName>
  </definedNames>
  <calcPr calcId="191029"/>
</workbook>
</file>

<file path=xl/calcChain.xml><?xml version="1.0" encoding="utf-8"?>
<calcChain xmlns="http://schemas.openxmlformats.org/spreadsheetml/2006/main">
  <c r="BC19" i="10" l="1"/>
  <c r="BF19" i="10"/>
  <c r="BI19" i="10"/>
  <c r="BC22" i="10"/>
  <c r="BF22" i="10"/>
  <c r="BJ22" i="10" l="1"/>
  <c r="BJ19" i="10"/>
  <c r="BC62" i="10"/>
  <c r="BC61" i="10"/>
  <c r="BC60" i="10"/>
  <c r="BC59" i="10"/>
  <c r="BC58" i="10"/>
  <c r="BC57" i="10"/>
  <c r="BC56" i="10"/>
  <c r="BC55" i="10"/>
  <c r="BC54" i="10"/>
  <c r="BC53" i="10"/>
  <c r="BC52" i="10"/>
  <c r="BC51" i="10"/>
  <c r="BC50" i="10"/>
  <c r="BC49" i="10"/>
  <c r="BC48" i="10"/>
  <c r="BC47" i="10"/>
  <c r="BC46" i="10"/>
  <c r="BC45" i="10"/>
  <c r="BC44" i="10"/>
  <c r="BC43" i="10"/>
  <c r="BC42" i="10"/>
  <c r="BC41" i="10"/>
  <c r="BC40" i="10"/>
  <c r="BC39" i="10"/>
  <c r="BC38" i="10"/>
  <c r="BC37" i="10"/>
  <c r="BC36" i="10"/>
  <c r="BC35" i="10"/>
  <c r="BC34" i="10"/>
  <c r="BC33" i="10"/>
  <c r="BC32" i="10"/>
  <c r="BC31" i="10"/>
  <c r="BC30" i="10"/>
  <c r="BC29" i="10"/>
  <c r="BC28" i="10"/>
  <c r="BC27" i="10"/>
  <c r="BC26" i="10"/>
  <c r="BC25" i="10"/>
  <c r="BC24" i="10"/>
  <c r="BC23" i="10"/>
  <c r="BC18" i="10"/>
  <c r="BC17" i="10"/>
  <c r="BF34" i="10"/>
  <c r="BI37" i="10"/>
  <c r="BF37" i="10"/>
  <c r="BI59" i="10"/>
  <c r="BF59" i="10"/>
  <c r="BI54" i="10"/>
  <c r="BF54" i="10"/>
  <c r="BI45" i="10"/>
  <c r="BF45" i="10"/>
  <c r="BI38" i="10"/>
  <c r="BF38" i="10"/>
  <c r="BI33" i="10"/>
  <c r="BF33" i="10"/>
  <c r="BI28" i="10"/>
  <c r="BF28" i="10"/>
  <c r="BI43" i="10"/>
  <c r="BF43" i="10"/>
  <c r="BI39" i="10"/>
  <c r="BF39" i="10"/>
  <c r="BI29" i="10"/>
  <c r="BF29" i="10"/>
  <c r="BI62" i="10"/>
  <c r="BF62" i="10"/>
  <c r="BI46" i="10"/>
  <c r="BF46" i="10"/>
  <c r="BI51" i="10"/>
  <c r="BF51" i="10"/>
  <c r="BI44" i="10"/>
  <c r="BF44" i="10"/>
  <c r="BI49" i="10"/>
  <c r="BF49" i="10"/>
  <c r="BI41" i="10"/>
  <c r="BF41" i="10"/>
  <c r="BI58" i="10"/>
  <c r="BF58" i="10"/>
  <c r="BI55" i="10"/>
  <c r="BF55" i="10"/>
  <c r="BI52" i="10"/>
  <c r="BF52" i="10"/>
  <c r="BI48" i="10"/>
  <c r="BF48" i="10"/>
  <c r="BI42" i="10"/>
  <c r="BF42" i="10"/>
  <c r="BI36" i="10"/>
  <c r="BF36" i="10"/>
  <c r="BI31" i="10"/>
  <c r="BF31" i="10"/>
  <c r="BI18" i="10"/>
  <c r="BI23" i="10"/>
  <c r="BI24" i="10"/>
  <c r="BI25" i="10"/>
  <c r="BI26" i="10"/>
  <c r="BI27" i="10"/>
  <c r="BI30" i="10"/>
  <c r="BI32" i="10"/>
  <c r="BI34" i="10"/>
  <c r="BI35" i="10"/>
  <c r="BI40" i="10"/>
  <c r="BI47" i="10"/>
  <c r="BI50" i="10"/>
  <c r="BI53" i="10"/>
  <c r="BI56" i="10"/>
  <c r="BI57" i="10"/>
  <c r="BI60" i="10"/>
  <c r="BI61" i="10"/>
  <c r="BF18" i="10"/>
  <c r="BF23" i="10"/>
  <c r="BF24" i="10"/>
  <c r="BF25" i="10"/>
  <c r="BF26" i="10"/>
  <c r="BF27" i="10"/>
  <c r="BF30" i="10"/>
  <c r="BF32" i="10"/>
  <c r="BF35" i="10"/>
  <c r="BF40" i="10"/>
  <c r="BF47" i="10"/>
  <c r="BF50" i="10"/>
  <c r="BF53" i="10"/>
  <c r="BF56" i="10"/>
  <c r="BF57" i="10"/>
  <c r="BF60" i="10"/>
  <c r="BF61" i="10"/>
  <c r="BI17" i="10"/>
  <c r="BF17" i="10"/>
  <c r="BJ36" i="10" l="1"/>
  <c r="BJ28" i="10"/>
  <c r="BJ51" i="10"/>
  <c r="BJ54" i="10"/>
  <c r="BJ59" i="10"/>
  <c r="BJ39" i="10"/>
  <c r="BJ60" i="10"/>
  <c r="BJ58" i="10"/>
  <c r="BJ37" i="10"/>
  <c r="BJ62" i="10"/>
  <c r="BJ34" i="10"/>
  <c r="BJ52" i="10"/>
  <c r="BJ48" i="10"/>
  <c r="BJ46" i="10"/>
  <c r="BJ61" i="10"/>
  <c r="BJ57" i="10"/>
  <c r="BJ42" i="10"/>
  <c r="BJ33" i="10"/>
  <c r="BJ56" i="10"/>
  <c r="BJ17" i="10"/>
  <c r="BJ50" i="10"/>
  <c r="BJ47" i="10"/>
  <c r="BJ29" i="10"/>
  <c r="BJ43" i="10"/>
  <c r="BJ45" i="10"/>
  <c r="BJ32" i="10"/>
  <c r="BJ40" i="10"/>
  <c r="BJ35" i="10"/>
  <c r="BJ30" i="10"/>
  <c r="BJ24" i="10"/>
  <c r="BJ49" i="10"/>
  <c r="BJ38" i="10"/>
  <c r="BJ53" i="10"/>
  <c r="BJ27" i="10"/>
  <c r="BJ23" i="10"/>
  <c r="BJ41" i="10"/>
  <c r="BJ25" i="10"/>
  <c r="BJ18" i="10"/>
  <c r="BJ26" i="10"/>
  <c r="BJ31" i="10"/>
  <c r="BJ55" i="10"/>
  <c r="BJ44" i="10"/>
</calcChain>
</file>

<file path=xl/sharedStrings.xml><?xml version="1.0" encoding="utf-8"?>
<sst xmlns="http://schemas.openxmlformats.org/spreadsheetml/2006/main" count="685" uniqueCount="218">
  <si>
    <t>BAJA</t>
  </si>
  <si>
    <t>MEDIA</t>
  </si>
  <si>
    <t>ALTA</t>
  </si>
  <si>
    <t>E</t>
  </si>
  <si>
    <t>ACTIVIDADES</t>
  </si>
  <si>
    <t>REVERSIBLE</t>
  </si>
  <si>
    <t>IRREVERSIBLE</t>
  </si>
  <si>
    <t>SEVERIDAD               (Se)</t>
  </si>
  <si>
    <t>CORTA</t>
  </si>
  <si>
    <t>LARGA</t>
  </si>
  <si>
    <t>PERMANENTE</t>
  </si>
  <si>
    <t>MITIGABLE</t>
  </si>
  <si>
    <t>Variables de Medio Ambiente</t>
  </si>
  <si>
    <t>EXTENSION                 (Ex)</t>
  </si>
  <si>
    <t>In</t>
  </si>
  <si>
    <t>Ex</t>
  </si>
  <si>
    <t>Re</t>
  </si>
  <si>
    <t>Se</t>
  </si>
  <si>
    <t>NIA</t>
  </si>
  <si>
    <t>C</t>
  </si>
  <si>
    <t>EXISTE LEGISLACION</t>
  </si>
  <si>
    <t>NO EXISTE LEGISLACION</t>
  </si>
  <si>
    <t>NO SE CUMPLE</t>
  </si>
  <si>
    <t>SE CUMPLE</t>
  </si>
  <si>
    <t>NO APLICA</t>
  </si>
  <si>
    <t>EXISTE RECLAMO SIN IMPLICACION LEGAL</t>
  </si>
  <si>
    <t>NO EXISTE ACUERDO O RECLAMO</t>
  </si>
  <si>
    <t>Impacto Ambiental</t>
  </si>
  <si>
    <t>Ac</t>
  </si>
  <si>
    <t>Legal</t>
  </si>
  <si>
    <t>Partes Interesadas</t>
  </si>
  <si>
    <t>EXISTENCIA             (E)</t>
  </si>
  <si>
    <t>CUMPLIMIENTO                   (C)</t>
  </si>
  <si>
    <t>EXIGENCIA /ACUERDO                  (Ac)</t>
  </si>
  <si>
    <t>Ge</t>
  </si>
  <si>
    <t>GESTION                                   (Ge)</t>
  </si>
  <si>
    <t>SIGNIFICANCIA TOTAL DEL ASPECTO</t>
  </si>
  <si>
    <t>VALORACION DE LA SIGNIFICANCIA</t>
  </si>
  <si>
    <t>EXISTE ACUERDO Y HAY GESTION</t>
  </si>
  <si>
    <t>Variables de tipo Legal</t>
  </si>
  <si>
    <t>NIVEL  DE IMPACTO AMBIENTAL          (NIA)</t>
  </si>
  <si>
    <t>BAJO       9  -  18</t>
  </si>
  <si>
    <t>CRITERIO LEGAL
CL</t>
  </si>
  <si>
    <t xml:space="preserve"> CRITERIO PARTE INTERESADA 
CPI</t>
  </si>
  <si>
    <t>IMPÁCTO AMBIENTAL</t>
  </si>
  <si>
    <t>ASPECTO AMBIENTAL</t>
  </si>
  <si>
    <t>PROYECTO</t>
  </si>
  <si>
    <t>RECUPERABLE</t>
  </si>
  <si>
    <t>COMPENSABLE</t>
  </si>
  <si>
    <t>IRRECUPERABLE</t>
  </si>
  <si>
    <t>REVERSIBILIDAD      (Rv)</t>
  </si>
  <si>
    <t>Rv</t>
  </si>
  <si>
    <t>PERMANENCIA             (Pr)</t>
  </si>
  <si>
    <t>Pr</t>
  </si>
  <si>
    <t>MEDIO      19   -   28</t>
  </si>
  <si>
    <t>ALTO      29  -  36</t>
  </si>
  <si>
    <t>BAJO      13  - 26</t>
  </si>
  <si>
    <t>MEDIO       27  - 39</t>
  </si>
  <si>
    <t>ALTO      &gt;  40</t>
  </si>
  <si>
    <t>ELIMINACION</t>
  </si>
  <si>
    <t>SUSTITUCION</t>
  </si>
  <si>
    <t>CONTROL DE INGENERIA</t>
  </si>
  <si>
    <t>CONTROLES ADMINISTRATIVOS</t>
  </si>
  <si>
    <t>SEÑALIZACION</t>
  </si>
  <si>
    <t>DETERMINACION DE CONTROLES</t>
  </si>
  <si>
    <t xml:space="preserve">ELABORADO POR : </t>
  </si>
  <si>
    <t>CARGO:</t>
  </si>
  <si>
    <t>NATURALEZA</t>
  </si>
  <si>
    <t>POSITIVA (+)</t>
  </si>
  <si>
    <t>NEGATIVA (-)</t>
  </si>
  <si>
    <t>Variable de las Partes Interesadas</t>
  </si>
  <si>
    <t>RECUPERABILIDAD
(Re)</t>
  </si>
  <si>
    <t xml:space="preserve">APROBADO POR: </t>
  </si>
  <si>
    <t>CRITERIOS DE EVALUACION</t>
  </si>
  <si>
    <t>ETAPA DEL PROCESO</t>
  </si>
  <si>
    <t>Generacion de ruido</t>
  </si>
  <si>
    <t>Contaminacion por ruido</t>
  </si>
  <si>
    <t>Consumo de agua</t>
  </si>
  <si>
    <t>Perdida de Cobertura Vegetal</t>
  </si>
  <si>
    <t>Plantacion de areas verdes</t>
  </si>
  <si>
    <t>Consumo de energía eléctrica.</t>
  </si>
  <si>
    <t>Aporta a la purificacion del aire, mejora la coservacion del entorno</t>
  </si>
  <si>
    <t>Generacion de vertimientos liquidos</t>
  </si>
  <si>
    <t>Afectacion de la Fauna</t>
  </si>
  <si>
    <t>Agotamiento de los recursos renovables</t>
  </si>
  <si>
    <t>Contaminacion del suelo</t>
  </si>
  <si>
    <t>Agotamiento de los recursos no renovables</t>
  </si>
  <si>
    <t>Perdida de Biodiversidad/Extincion de Especies</t>
  </si>
  <si>
    <t>Contaminacion del Agua</t>
  </si>
  <si>
    <t>Reduccion del Ecosistema Bosque</t>
  </si>
  <si>
    <t>Cambio del Uso Actual del Suelo</t>
  </si>
  <si>
    <t>ASPECTOS AMBIENTALES</t>
  </si>
  <si>
    <t>IMPACTOS AMBIENTALES</t>
  </si>
  <si>
    <t>Contaminacion del Aire</t>
  </si>
  <si>
    <t>INTENSIDAD       (In)</t>
  </si>
  <si>
    <t>Control</t>
  </si>
  <si>
    <t>Influencia</t>
  </si>
  <si>
    <t>Anormal</t>
  </si>
  <si>
    <t>Emergencia</t>
  </si>
  <si>
    <t>Fugas y derrames de Sustancias peligrosas</t>
  </si>
  <si>
    <t>Fugas y derrames de Residuos Peligrosos</t>
  </si>
  <si>
    <t>Emisiones accidentales no controladas</t>
  </si>
  <si>
    <t>Tipo de Actividad</t>
  </si>
  <si>
    <t>Condiciones de Operación</t>
  </si>
  <si>
    <t>Normal</t>
  </si>
  <si>
    <t>Incidentes o Accidentes Portenciales</t>
  </si>
  <si>
    <t>Muerte Fauna</t>
  </si>
  <si>
    <t>EXISTE RECLAMO CON IMPLICACION LEGAL</t>
  </si>
  <si>
    <t xml:space="preserve">EXISTE ACUERDO Y NO HAY GESTION </t>
  </si>
  <si>
    <t>Alteracion de la Morfologia</t>
  </si>
  <si>
    <t>Perdida de Suelo</t>
  </si>
  <si>
    <t>Alteracion de la Calidad Visual</t>
  </si>
  <si>
    <t>Afectacion de especies endemicas</t>
  </si>
  <si>
    <t>Afectacion de la Cobertura Vegetal</t>
  </si>
  <si>
    <t>Alteracion del Cauce</t>
  </si>
  <si>
    <t>Mejoramiento de la calidad del aire</t>
  </si>
  <si>
    <t>Mejoramiento de la calidad del agua</t>
  </si>
  <si>
    <t>Mejoramiento de la calidad del suelo</t>
  </si>
  <si>
    <t>Transporte de Materiales</t>
  </si>
  <si>
    <t>Generación de residuos sólidos</t>
  </si>
  <si>
    <t>Generación de residuos peligrosos</t>
  </si>
  <si>
    <t>Generación de residuos industriales</t>
  </si>
  <si>
    <t>Generacion de emisiones atmosfericas</t>
  </si>
  <si>
    <t>Consumo de Materias Primas</t>
  </si>
  <si>
    <t>Localizacion y Replanteo</t>
  </si>
  <si>
    <t>Actividades Administrativas</t>
  </si>
  <si>
    <t>Almacenamiento y Recoleccion de Residuos Peligrosos</t>
  </si>
  <si>
    <t>Siembra de arboles</t>
  </si>
  <si>
    <t>Tala de Arboles</t>
  </si>
  <si>
    <t>Demanda de vegetacion</t>
  </si>
  <si>
    <t>Agotamiento de los recursos naturales</t>
  </si>
  <si>
    <t>(-)</t>
  </si>
  <si>
    <t>X</t>
  </si>
  <si>
    <t>Consumo de Sustancias Quimicas</t>
  </si>
  <si>
    <t>(+)</t>
  </si>
  <si>
    <t>x</t>
  </si>
  <si>
    <t>Mensajes de ahorro de agua</t>
  </si>
  <si>
    <t>Adquisicion de equipos de bajo consumo</t>
  </si>
  <si>
    <t>Mensajes de ahorro de energia</t>
  </si>
  <si>
    <t>Programa de Gestion de Agua y Energia
Capacitacion en Uso eficiente de Energia
Instalacion de Bombillos ahorradores
Registro de indicadores de consumo
Configuracion de equipos en modo hibernar</t>
  </si>
  <si>
    <t>Reutilizacion de materiales
Almacenar según estandar de obra
Inventario de Materiales
Estandar de obra
Control de entrada y salida de insumos</t>
  </si>
  <si>
    <t>Identificacion de Materiales</t>
  </si>
  <si>
    <t>Etiquetado y Rotulado de Sustancias Quimicas</t>
  </si>
  <si>
    <t>Contaminacion del Suelo</t>
  </si>
  <si>
    <t xml:space="preserve">Incineracion y/o celdas de seguridad y/o biorremediacion y/o refinacion </t>
  </si>
  <si>
    <t>Acopio y Canecas según tipo de residuo
Delimitación del área de almacenamiento</t>
  </si>
  <si>
    <t>Reciclaje con empresas locales</t>
  </si>
  <si>
    <t>Adquisicion de nueva maquinaria</t>
  </si>
  <si>
    <t>Inventario forestal
Registro de tala de arboles
Permiso de aprovechamiento forestal</t>
  </si>
  <si>
    <t>Predios seleccionados</t>
  </si>
  <si>
    <t>Informes de seguimiento a la Corporacion
Visitas de la entidad ambiental
Mantenimiento de las especies
Selección de predios aptos para la siembra
Cerramiento de predios</t>
  </si>
  <si>
    <t>MATRIZ DE IDENTIFICACION  Y EVALUACION DE ASPECTOS AMBIENTALES</t>
  </si>
  <si>
    <t>Incendio Forestal</t>
  </si>
  <si>
    <t>Alteracion de la movilidad</t>
  </si>
  <si>
    <t>Conflictos con las comunidades</t>
  </si>
  <si>
    <t>ASPECTOS E IMPACTOS AMBIENTALES</t>
  </si>
  <si>
    <t xml:space="preserve">FECHA DE REALIZACION  </t>
  </si>
  <si>
    <t xml:space="preserve"> </t>
  </si>
  <si>
    <t>Movilización de Equipos</t>
  </si>
  <si>
    <t xml:space="preserve">Adquisicion de equipos nuevos </t>
  </si>
  <si>
    <t xml:space="preserve">Revisión contante de los equipos. Realizar inspección constante de cada uno de los euipos y maquinaria </t>
  </si>
  <si>
    <t>Marcacion y identificación de cada uno de los equipos</t>
  </si>
  <si>
    <t xml:space="preserve">
Capacitacion  a todo el personal en Sustancias Quimicas.</t>
  </si>
  <si>
    <t xml:space="preserve">Adecuación de Instalaciones Temporales </t>
  </si>
  <si>
    <t xml:space="preserve">Plan  de Gestion de Residuos
Clasificación y separación en la fuente
Capacitación Manejo de Residuos
Reutilizacion de materiales en obra
Impresión por ambas caras
Instalacion de puntos ecologicos
Inventario de residuos solidos
Reporte mensual de residuos
Indicador de residuos solidos
Convenios con empresas de aseo locales
Legalizacion de botaderos
Adecuación de  de un sitio para la disposcion de material sobrante   el cual debe ser aprobados  por la Interventoria. </t>
  </si>
  <si>
    <t>Canecas  y bolsas plasticas según tipo de residuo</t>
  </si>
  <si>
    <t>Acopio de RESPEL y RAEES
Diques de contencion.
Superficie dura e impermeable
Zona techada</t>
  </si>
  <si>
    <t>Capacitación de Manejo de RESPEL y RAEES
Exigencia de licencias ambientales y permisos de movilizacion
Auditorias a proveedores
Inspecciones sobre manejo de residuos
Exigencia de certificados y actas de disposicion final.
Inventario de residuos Mensuales</t>
  </si>
  <si>
    <t>Acopio, Canecas y bolsas plasticas  según tipo de residuo
Delimitación del área de almacenamiento</t>
  </si>
  <si>
    <t xml:space="preserve">Desmonte y Limpieza </t>
  </si>
  <si>
    <t>Capacitacion  a todo el personal en Sustancias Quimicas.</t>
  </si>
  <si>
    <t>Construccion de acopio temporal de residuos (zona techada, canecas, divisiones)
 Adecuación de un sitios para Residuos RCD con material de excavacion</t>
  </si>
  <si>
    <t>Capacitación al personal para el manejo de fauna, Prohibición de caza al personal de obra, Reubicacion de fauna Silvestre</t>
  </si>
  <si>
    <t>Compensacion ambiental</t>
  </si>
  <si>
    <t xml:space="preserve">Revisión constante de los equipos. Realizar inspección constante de cada uno de los euipos y maquinaria </t>
  </si>
  <si>
    <t xml:space="preserve">Marcacion de individuos arboreos </t>
  </si>
  <si>
    <t>Excavaciones</t>
  </si>
  <si>
    <t>Revisión constante de los equipos. Realizar inspección constante de cada uno de los euipos y maquinaria.</t>
  </si>
  <si>
    <t>Adquisicion maquinas y equipos  que no generen emisiones</t>
  </si>
  <si>
    <t xml:space="preserve">Excavaciones </t>
  </si>
  <si>
    <t xml:space="preserve">Plan  de Gestion de Residuos
Clasificación y separación en la fuente
Capacitación Manejo de Residuos
Reutilizacion de materiales en obra
Impresión por ambas caras
Instalacion de puntos ecologicos
Inventario de residuos solidos
Reporte mensual de residuos
Indicador de residuos solidos
Convenios con empresas de aseo locales
Legalizacion de botaderos
Adecuación de  de un sitio para la disposcion de material sobrante   el cual debe ser aprobados  por la Interventoria. 
</t>
  </si>
  <si>
    <t>Compra de maquinaria y equipoS de baja emisiones</t>
  </si>
  <si>
    <t xml:space="preserve">Reuniones con la comunidad
Información a la comunidad sobre la señalización a realizar y algun tipo de cierre y desvio.
</t>
  </si>
  <si>
    <t>Se señalizara según PMA instalando señales informativas, preventivas y reglamentarias.</t>
  </si>
  <si>
    <t>Cimentaciones</t>
  </si>
  <si>
    <t>Contaminacion por Ruido</t>
  </si>
  <si>
    <t xml:space="preserve"> Realizar inspección constante de cada uno de los euipos y maquinaria.</t>
  </si>
  <si>
    <t>Realizar inspección constante de cada uno de los euipos y maquinaria.</t>
  </si>
  <si>
    <t xml:space="preserve">
Capacitacion en Uso eficiente de agua
Inspeccion de fugas de agua
Registro de indicadores de consumo</t>
  </si>
  <si>
    <t xml:space="preserve">Hinca de Postes </t>
  </si>
  <si>
    <t>Tendido de red de media y baja tensión</t>
  </si>
  <si>
    <t>Construccion de acopio temporal de residuos (zona techada, canecas, divisiones)
 Adecuación de un sitios para Residuos RCD, y para disposicion con material de excavacion</t>
  </si>
  <si>
    <t>Programa de Gestion de Agua y Energia
Capacitacion en Uso eficiente de agua
Inspeccion de fugas de agua (grifos)
Registro de indicadores de consumo
Instalacion de dispositivos ahorradores de agua</t>
  </si>
  <si>
    <t>Conexión a la red de alacantarillado Municipal</t>
  </si>
  <si>
    <t xml:space="preserve">Plan  de Gestion de Residuos,                                   Protocolo de RAEES
Clasificación y separación en la fuente
Capacitación Manejo de Residuos RESPEL Y RAES
Reutilizacion de materiales en obra
Impresión por ambas caras
Instalacion de puntos ecologicos
Inventario de residuos solidos
Reporte mensual de residuos
Indicador de residuos solidos
Convenios con empresas de aseo locales
</t>
  </si>
  <si>
    <t>Capacitación de Manejo de RESPEL y RAEES  Protocolo de RAEES
Exigencia de licencias ambientales y permisos de movilizacion
Auditorias a proveedores
Inspecciones sobre manejo de residuos
Exigencia de certificados y actas de disposicion final.
Inventario de residuos Mensuales</t>
  </si>
  <si>
    <t>Capacitación de Manejo de RESPEL y RAEES Protocolo de RAEES
Exigencia de licencias ambientales y permisos de movilizacion
Auditorias a proveedores
Inspecciones sobre manejo de residuos
Exigencia de certificados y actas de disposicion final.
Inventario de residuos Mensuales</t>
  </si>
  <si>
    <t xml:space="preserve">Plan  de Gestion de Residuos
Clasificación y separación en la fuente
Capacitación Manejo de Residuos
Reutilizacion de materiales en obra
Impresión por ambas caras
Instalacion de puntos ecologicos
Inventario de residuos solidos
Reporte mensual de residuos
Indicador de residuos solidos
Convenios con empresas de aseo locales
Adecuación de  de un sitio para la disposcion de material sobrante   el cual debe ser aprobados  por la Interventoria. </t>
  </si>
  <si>
    <t xml:space="preserve">Plan  de Gestion de Residuos,                                   Protocolo de RAEES
Clasificación y separación en la fuente
Capacitación Manejo de Residuos RESPEL Y RAES
Reutilizacion de materiales en obra
Impresión por ambas caras
Instalacion de puntos ecologicos
Inventario de residuos solidos
Reporte mensual de residuos
Indicador de residuos solidos
Convenios con empresas de aseo locales
</t>
  </si>
  <si>
    <t xml:space="preserve">Acopios, Canecas   y bolsas plasticas según tipo de residuopo de residuo
</t>
  </si>
  <si>
    <t>Ingeniero Ambiental</t>
  </si>
  <si>
    <t xml:space="preserve">CONSTRUCCIÓN DE LA INTERCONEXIÓN ELÉCTRICA EN LA CABECERA MUNICIPAL BETÉ Y LAS VEREDAS DE PAINA, TANGUI, BAUDO GRANDE, BAUDOSITO Y PUNE PERTENECIENTES A LA ZONA RURAL DEL MUNICIPIO DEL MEDIO ATRATO DEPARTAMENTO DEL CHOCO.
</t>
  </si>
  <si>
    <t xml:space="preserve">CONSTRUCCIÓN DE LA INTERCONEXIÓN ELÉCTRICA EN LA CABECERA MUNICIPAL BETÉ </t>
  </si>
  <si>
    <t>Respentante Legal 
CONSORCIO INTERCONEXIÓN BETÉ</t>
  </si>
  <si>
    <t>JIMMY GUALTEROS ZAPATA</t>
  </si>
  <si>
    <t>VICTOR SALAZAR</t>
  </si>
  <si>
    <t>PROGRAMAS DE GESTIÓN AMBIENTAL</t>
  </si>
  <si>
    <t xml:space="preserve">MANEJO DE EMISIONES ATMOSFÉRICAS </t>
  </si>
  <si>
    <t xml:space="preserve">MANEJO DE RESIDUOS SÓLIDOS PELIGROSOS Y NO PELIGROSOS </t>
  </si>
  <si>
    <t>MANEJO DE FLORA Y FAUNA</t>
  </si>
  <si>
    <t>MANEJO DE RESIDUOS SÓLIDOS PELIGROSOS Y NO PELIGROSOS</t>
  </si>
  <si>
    <t xml:space="preserve">MANEJO DE SUELOS </t>
  </si>
  <si>
    <t xml:space="preserve">USO EFICIENTE Y RACIONAL DEL SERVICIO DE ENERGÍA (COMUNIDAD) </t>
  </si>
  <si>
    <t xml:space="preserve">SOLUCIÓN A PETICIONES, RECLAMOS, SUGERENCIAS Y DENUNCIAS </t>
  </si>
  <si>
    <t xml:space="preserve">LIMPIEZA DE OBRAS Y ENTREGA </t>
  </si>
  <si>
    <t>GESTIÓN   RECURSO  HÍDRICO</t>
  </si>
  <si>
    <t>Agotamiento de los recursos  renovables</t>
  </si>
  <si>
    <t>Capacitacion en Uso eficiente de agua
Inspeccion de fugas de agua
Registro de indicadores de consumo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</si>
</sst>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
    <numFmt numFmtId="165" formatCode="#.00"/>
    <numFmt numFmtId="166" formatCode="%#.00"/>
    <numFmt numFmtId="167" formatCode="#."/>
    <numFmt numFmtId="168" formatCode="m\o\n\th\ d\,\ yyyy"/>
    <numFmt numFmtId="169" formatCode="dd\-mm\-yy"/>
    <numFmt numFmtId="170" formatCode="0_);\(0\)"/>
  </numFmts>
  <fonts count="25" x14ac:knownFonts="1">
    <font>
      <sz val="12"/>
      <name val="Courier"/>
    </font>
    <font>
      <sz val="10"/>
      <name val="Arial"/>
      <family val="2"/>
    </font>
    <font>
      <sz val="1"/>
      <color indexed="8"/>
      <name val="Courier"/>
      <family val="3"/>
    </font>
    <font>
      <b/>
      <sz val="1"/>
      <color indexed="8"/>
      <name val="Courier"/>
      <family val="3"/>
    </font>
    <font>
      <sz val="12"/>
      <name val="Arial"/>
      <family val="2"/>
    </font>
    <font>
      <b/>
      <sz val="14"/>
      <name val="Arial"/>
      <family val="2"/>
    </font>
    <font>
      <b/>
      <sz val="12"/>
      <color indexed="8"/>
      <name val="Arial"/>
      <family val="2"/>
    </font>
    <font>
      <sz val="12"/>
      <name val="Courier"/>
      <family val="3"/>
    </font>
    <font>
      <sz val="12"/>
      <color indexed="8"/>
      <name val="Arial"/>
      <family val="2"/>
    </font>
    <font>
      <b/>
      <sz val="9"/>
      <color indexed="8"/>
      <name val="Arial"/>
      <family val="2"/>
    </font>
    <font>
      <b/>
      <sz val="10"/>
      <color indexed="8"/>
      <name val="Arial"/>
      <family val="2"/>
    </font>
    <font>
      <b/>
      <sz val="10"/>
      <name val="Arial"/>
      <family val="2"/>
    </font>
    <font>
      <b/>
      <sz val="16"/>
      <name val="Arial"/>
      <family val="2"/>
    </font>
    <font>
      <b/>
      <sz val="12"/>
      <name val="Arial"/>
      <family val="2"/>
    </font>
    <font>
      <sz val="14"/>
      <name val="Arial"/>
      <family val="2"/>
    </font>
    <font>
      <b/>
      <sz val="11"/>
      <color indexed="8"/>
      <name val="Arial"/>
      <family val="2"/>
    </font>
    <font>
      <b/>
      <sz val="11"/>
      <name val="Arial"/>
      <family val="2"/>
    </font>
    <font>
      <b/>
      <sz val="24"/>
      <name val="Arial"/>
      <family val="2"/>
    </font>
    <font>
      <sz val="10"/>
      <name val="Century Gothic"/>
      <family val="2"/>
    </font>
    <font>
      <b/>
      <sz val="20"/>
      <name val="Arial"/>
      <family val="2"/>
    </font>
    <font>
      <sz val="11"/>
      <name val="Arial"/>
      <family val="2"/>
    </font>
    <font>
      <sz val="10"/>
      <color indexed="8"/>
      <name val="Arial"/>
      <family val="2"/>
    </font>
    <font>
      <b/>
      <sz val="12"/>
      <name val="Arial Narrow"/>
      <family val="2"/>
    </font>
    <font>
      <sz val="12"/>
      <name val="Arial Narrow"/>
      <family val="2"/>
    </font>
    <font>
      <sz val="10"/>
      <name val="Arial Narrow"/>
      <family val="2"/>
    </font>
  </fonts>
  <fills count="26">
    <fill>
      <patternFill patternType="none"/>
    </fill>
    <fill>
      <patternFill patternType="gray125"/>
    </fill>
    <fill>
      <patternFill patternType="solid">
        <fgColor indexed="49"/>
        <bgColor indexed="9"/>
      </patternFill>
    </fill>
    <fill>
      <patternFill patternType="solid">
        <fgColor indexed="42"/>
        <bgColor indexed="64"/>
      </patternFill>
    </fill>
    <fill>
      <patternFill patternType="solid">
        <fgColor indexed="10"/>
        <bgColor indexed="64"/>
      </patternFill>
    </fill>
    <fill>
      <patternFill patternType="solid">
        <fgColor indexed="49"/>
        <bgColor indexed="64"/>
      </patternFill>
    </fill>
    <fill>
      <patternFill patternType="solid">
        <fgColor indexed="15"/>
        <bgColor indexed="64"/>
      </patternFill>
    </fill>
    <fill>
      <patternFill patternType="solid">
        <fgColor indexed="40"/>
        <bgColor indexed="64"/>
      </patternFill>
    </fill>
    <fill>
      <patternFill patternType="solid">
        <fgColor indexed="41"/>
        <bgColor indexed="64"/>
      </patternFill>
    </fill>
    <fill>
      <patternFill patternType="solid">
        <fgColor indexed="47"/>
        <bgColor indexed="64"/>
      </patternFill>
    </fill>
    <fill>
      <patternFill patternType="solid">
        <fgColor indexed="44"/>
        <bgColor indexed="64"/>
      </patternFill>
    </fill>
    <fill>
      <patternFill patternType="solid">
        <fgColor rgb="FFFFFF00"/>
        <bgColor indexed="64"/>
      </patternFill>
    </fill>
    <fill>
      <patternFill patternType="solid">
        <fgColor rgb="FF00B050"/>
        <bgColor indexed="64"/>
      </patternFill>
    </fill>
    <fill>
      <patternFill patternType="solid">
        <fgColor theme="4" tint="0.39997558519241921"/>
        <bgColor indexed="64"/>
      </patternFill>
    </fill>
    <fill>
      <patternFill patternType="solid">
        <fgColor theme="4" tint="0.39997558519241921"/>
        <bgColor indexed="9"/>
      </patternFill>
    </fill>
    <fill>
      <patternFill patternType="solid">
        <fgColor theme="9" tint="0.39997558519241921"/>
        <bgColor indexed="9"/>
      </patternFill>
    </fill>
    <fill>
      <patternFill patternType="solid">
        <fgColor theme="9" tint="0.39997558519241921"/>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bgColor indexed="64"/>
      </patternFill>
    </fill>
    <fill>
      <patternFill patternType="solid">
        <fgColor theme="5"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9966"/>
        <bgColor indexed="64"/>
      </patternFill>
    </fill>
    <fill>
      <patternFill patternType="solid">
        <fgColor theme="8" tint="0.79998168889431442"/>
        <bgColor indexed="64"/>
      </patternFill>
    </fill>
    <fill>
      <patternFill patternType="solid">
        <fgColor theme="0"/>
        <bgColor indexed="64"/>
      </patternFill>
    </fill>
  </fills>
  <borders count="41">
    <border>
      <left/>
      <right/>
      <top/>
      <bottom/>
      <diagonal/>
    </border>
    <border>
      <left/>
      <right/>
      <top style="thin">
        <color indexed="64"/>
      </top>
      <bottom style="double">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style="thin">
        <color indexed="9"/>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s>
  <cellStyleXfs count="13">
    <xf numFmtId="0" fontId="0" fillId="0" borderId="0"/>
    <xf numFmtId="4" fontId="2" fillId="0" borderId="0">
      <protection locked="0"/>
    </xf>
    <xf numFmtId="164" fontId="2" fillId="0" borderId="0">
      <protection locked="0"/>
    </xf>
    <xf numFmtId="168" fontId="2" fillId="0" borderId="0">
      <protection locked="0"/>
    </xf>
    <xf numFmtId="165" fontId="2" fillId="0" borderId="0">
      <protection locked="0"/>
    </xf>
    <xf numFmtId="167" fontId="3" fillId="0" borderId="0">
      <protection locked="0"/>
    </xf>
    <xf numFmtId="167" fontId="3" fillId="0" borderId="0">
      <protection locked="0"/>
    </xf>
    <xf numFmtId="0" fontId="18" fillId="0" borderId="0"/>
    <xf numFmtId="0" fontId="1" fillId="0" borderId="0"/>
    <xf numFmtId="0" fontId="18" fillId="0" borderId="0"/>
    <xf numFmtId="0" fontId="7" fillId="0" borderId="0"/>
    <xf numFmtId="166" fontId="2" fillId="0" borderId="0">
      <protection locked="0"/>
    </xf>
    <xf numFmtId="167" fontId="2" fillId="0" borderId="1">
      <protection locked="0"/>
    </xf>
  </cellStyleXfs>
  <cellXfs count="246">
    <xf numFmtId="0" fontId="0" fillId="0" borderId="0" xfId="0"/>
    <xf numFmtId="0" fontId="5" fillId="0" borderId="0" xfId="0" applyFont="1" applyAlignment="1">
      <alignment vertical="center"/>
    </xf>
    <xf numFmtId="0" fontId="5" fillId="0" borderId="0" xfId="0" applyFont="1"/>
    <xf numFmtId="0" fontId="4" fillId="0" borderId="2" xfId="0" applyFont="1" applyBorder="1" applyAlignment="1">
      <alignment horizontal="center" vertical="center"/>
    </xf>
    <xf numFmtId="169" fontId="4" fillId="0" borderId="0" xfId="0" applyNumberFormat="1" applyFont="1"/>
    <xf numFmtId="0" fontId="4" fillId="0" borderId="0" xfId="0" applyFont="1"/>
    <xf numFmtId="0" fontId="4" fillId="0" borderId="0" xfId="0" applyFont="1" applyAlignment="1">
      <alignment vertical="center"/>
    </xf>
    <xf numFmtId="0" fontId="15" fillId="0" borderId="3" xfId="0" applyFont="1" applyBorder="1" applyAlignment="1">
      <alignment horizontal="center" vertical="center" textRotation="255" wrapText="1"/>
    </xf>
    <xf numFmtId="0" fontId="15" fillId="0" borderId="4" xfId="0" applyFont="1" applyBorder="1" applyAlignment="1">
      <alignment horizontal="center" vertical="center" textRotation="255" wrapText="1"/>
    </xf>
    <xf numFmtId="0" fontId="16" fillId="0" borderId="3" xfId="0" applyFont="1" applyBorder="1" applyAlignment="1">
      <alignment horizontal="center" vertical="center" textRotation="255" wrapText="1"/>
    </xf>
    <xf numFmtId="0" fontId="16" fillId="0" borderId="5" xfId="0" applyFont="1" applyBorder="1" applyAlignment="1">
      <alignment horizontal="center" vertical="center" textRotation="255" wrapText="1"/>
    </xf>
    <xf numFmtId="0" fontId="16" fillId="0" borderId="4" xfId="0" applyFont="1" applyBorder="1" applyAlignment="1">
      <alignment horizontal="center" vertical="center" textRotation="255" wrapText="1"/>
    </xf>
    <xf numFmtId="0" fontId="15" fillId="0" borderId="5" xfId="0" applyFont="1" applyBorder="1" applyAlignment="1">
      <alignment horizontal="center" vertical="center" textRotation="255" wrapText="1"/>
    </xf>
    <xf numFmtId="0" fontId="15" fillId="0" borderId="6" xfId="0" applyFont="1" applyBorder="1" applyAlignment="1">
      <alignment horizontal="center" vertical="center" textRotation="255" wrapText="1"/>
    </xf>
    <xf numFmtId="0" fontId="16" fillId="0" borderId="6" xfId="0" applyFont="1" applyBorder="1" applyAlignment="1">
      <alignment horizontal="center" vertical="center" textRotation="255" wrapText="1"/>
    </xf>
    <xf numFmtId="0" fontId="16" fillId="0" borderId="6" xfId="0" applyFont="1" applyBorder="1" applyAlignment="1">
      <alignment horizontal="center" vertical="center"/>
    </xf>
    <xf numFmtId="0" fontId="15" fillId="0" borderId="6" xfId="0" applyFont="1" applyBorder="1" applyAlignment="1">
      <alignment horizontal="center" vertical="center" wrapText="1"/>
    </xf>
    <xf numFmtId="0" fontId="4" fillId="0" borderId="0" xfId="0" applyFont="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center"/>
    </xf>
    <xf numFmtId="0" fontId="5" fillId="0" borderId="2" xfId="0" applyFont="1" applyBorder="1" applyAlignment="1">
      <alignment vertical="center"/>
    </xf>
    <xf numFmtId="0" fontId="14" fillId="0" borderId="0" xfId="0" applyFont="1" applyAlignment="1">
      <alignment vertical="distributed"/>
    </xf>
    <xf numFmtId="170" fontId="8" fillId="0" borderId="8" xfId="0" applyNumberFormat="1" applyFont="1" applyBorder="1" applyAlignment="1">
      <alignment horizontal="center" vertical="center" wrapText="1"/>
    </xf>
    <xf numFmtId="170" fontId="4" fillId="0" borderId="8" xfId="0" applyNumberFormat="1" applyFont="1" applyBorder="1" applyAlignment="1">
      <alignment horizontal="center" vertical="center"/>
    </xf>
    <xf numFmtId="0" fontId="4" fillId="0" borderId="2" xfId="0" applyFont="1" applyBorder="1"/>
    <xf numFmtId="0" fontId="1" fillId="0" borderId="2" xfId="0" applyFont="1" applyBorder="1"/>
    <xf numFmtId="0" fontId="1" fillId="0" borderId="0" xfId="0" applyFont="1"/>
    <xf numFmtId="0" fontId="4" fillId="0" borderId="0" xfId="0" applyFont="1" applyAlignment="1">
      <alignment horizontal="center"/>
    </xf>
    <xf numFmtId="0" fontId="4" fillId="0" borderId="0" xfId="0" applyFont="1" applyAlignment="1">
      <alignment horizontal="left"/>
    </xf>
    <xf numFmtId="0" fontId="15" fillId="0" borderId="8" xfId="0" applyFont="1" applyBorder="1" applyAlignment="1">
      <alignment horizontal="center" vertical="center" textRotation="90" wrapText="1"/>
    </xf>
    <xf numFmtId="0" fontId="15" fillId="0" borderId="9" xfId="0" applyFont="1" applyBorder="1" applyAlignment="1">
      <alignment horizontal="center" vertical="center" textRotation="90" wrapText="1"/>
    </xf>
    <xf numFmtId="0" fontId="15" fillId="0" borderId="10" xfId="0" applyFont="1" applyBorder="1" applyAlignment="1">
      <alignment horizontal="center" vertical="center" textRotation="90" wrapText="1"/>
    </xf>
    <xf numFmtId="0" fontId="16" fillId="0" borderId="10" xfId="0" applyFont="1" applyBorder="1" applyAlignment="1">
      <alignment horizontal="center" vertical="center" textRotation="90" wrapText="1"/>
    </xf>
    <xf numFmtId="0" fontId="16" fillId="0" borderId="8" xfId="0" applyFont="1" applyBorder="1" applyAlignment="1">
      <alignment horizontal="center" vertical="center" textRotation="90" wrapText="1"/>
    </xf>
    <xf numFmtId="0" fontId="16" fillId="0" borderId="9" xfId="0" applyFont="1" applyBorder="1" applyAlignment="1">
      <alignment horizontal="center" vertical="center" textRotation="90" wrapText="1"/>
    </xf>
    <xf numFmtId="0" fontId="10" fillId="0" borderId="10" xfId="0" applyFont="1" applyBorder="1" applyAlignment="1">
      <alignment horizontal="center" vertical="center" textRotation="90" wrapText="1"/>
    </xf>
    <xf numFmtId="0" fontId="15" fillId="0" borderId="0" xfId="0" applyFont="1" applyAlignment="1">
      <alignment horizontal="center" vertical="center" textRotation="90" wrapText="1"/>
    </xf>
    <xf numFmtId="170" fontId="8" fillId="0" borderId="14" xfId="0" applyNumberFormat="1" applyFont="1" applyBorder="1" applyAlignment="1">
      <alignment horizontal="center" vertical="center" wrapText="1"/>
    </xf>
    <xf numFmtId="170" fontId="21" fillId="0" borderId="8" xfId="0" applyNumberFormat="1" applyFont="1" applyBorder="1" applyAlignment="1">
      <alignment horizontal="center" vertical="center" wrapText="1"/>
    </xf>
    <xf numFmtId="0" fontId="16" fillId="0" borderId="0" xfId="0" applyFont="1" applyAlignment="1">
      <alignment vertical="center"/>
    </xf>
    <xf numFmtId="0" fontId="15" fillId="0" borderId="0" xfId="0" applyFont="1" applyAlignment="1">
      <alignment vertical="center" wrapText="1"/>
    </xf>
    <xf numFmtId="0" fontId="16" fillId="0" borderId="0" xfId="0" applyFont="1" applyAlignment="1">
      <alignment vertical="distributed"/>
    </xf>
    <xf numFmtId="0" fontId="15" fillId="0" borderId="0" xfId="0" applyFont="1" applyAlignment="1">
      <alignment horizontal="center" vertical="center" textRotation="255" wrapText="1"/>
    </xf>
    <xf numFmtId="0" fontId="11" fillId="0" borderId="0" xfId="0" applyFont="1" applyAlignment="1">
      <alignment vertical="center"/>
    </xf>
    <xf numFmtId="0" fontId="10" fillId="0" borderId="0" xfId="0" applyFont="1" applyAlignment="1">
      <alignment vertical="center" wrapText="1"/>
    </xf>
    <xf numFmtId="0" fontId="13" fillId="0" borderId="8" xfId="0" applyFont="1" applyBorder="1" applyAlignment="1">
      <alignment horizontal="center" vertical="center"/>
    </xf>
    <xf numFmtId="0" fontId="4" fillId="0" borderId="8" xfId="0" applyFont="1" applyBorder="1" applyAlignment="1">
      <alignment horizontal="center" vertical="center"/>
    </xf>
    <xf numFmtId="0" fontId="4" fillId="0" borderId="8" xfId="0" applyFont="1" applyBorder="1" applyAlignment="1">
      <alignment horizontal="right" vertical="center"/>
    </xf>
    <xf numFmtId="0" fontId="4" fillId="0" borderId="8" xfId="0" applyFont="1" applyBorder="1" applyAlignment="1">
      <alignment vertical="center"/>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0" fontId="1" fillId="0" borderId="8" xfId="10" applyFont="1" applyBorder="1" applyAlignment="1">
      <alignment vertical="center" wrapText="1"/>
    </xf>
    <xf numFmtId="0" fontId="1" fillId="0" borderId="8" xfId="10" applyFont="1" applyBorder="1" applyAlignment="1">
      <alignment horizontal="left" vertical="center" wrapText="1"/>
    </xf>
    <xf numFmtId="0" fontId="1" fillId="0" borderId="8" xfId="10" applyFont="1" applyBorder="1" applyAlignment="1">
      <alignment vertical="center"/>
    </xf>
    <xf numFmtId="0" fontId="1" fillId="0" borderId="8" xfId="0" applyFont="1" applyBorder="1" applyAlignment="1">
      <alignment horizontal="justify" vertical="center" wrapText="1"/>
    </xf>
    <xf numFmtId="0" fontId="1" fillId="0" borderId="8" xfId="10" applyFont="1" applyBorder="1" applyAlignment="1">
      <alignment horizontal="justify" vertical="center" wrapText="1"/>
    </xf>
    <xf numFmtId="0" fontId="0" fillId="0" borderId="0" xfId="0" applyAlignment="1">
      <alignment vertical="center"/>
    </xf>
    <xf numFmtId="0" fontId="22" fillId="0" borderId="0" xfId="0" applyFont="1" applyAlignment="1">
      <alignment horizontal="center" vertical="center"/>
    </xf>
    <xf numFmtId="170" fontId="21" fillId="0" borderId="8" xfId="0" applyNumberFormat="1" applyFont="1" applyBorder="1" applyAlignment="1">
      <alignment horizontal="left" vertical="center" wrapText="1"/>
    </xf>
    <xf numFmtId="0" fontId="1" fillId="0" borderId="8" xfId="0" applyFont="1" applyBorder="1" applyAlignment="1">
      <alignment horizontal="left" vertical="center" wrapText="1"/>
    </xf>
    <xf numFmtId="0" fontId="1" fillId="0" borderId="8" xfId="0" applyFont="1" applyBorder="1" applyAlignment="1">
      <alignment horizontal="left" vertical="center"/>
    </xf>
    <xf numFmtId="0" fontId="1" fillId="0" borderId="8" xfId="10" applyFont="1" applyBorder="1" applyAlignment="1">
      <alignment horizontal="center" vertical="center" wrapText="1"/>
    </xf>
    <xf numFmtId="0" fontId="16" fillId="24" borderId="8" xfId="0" applyFont="1" applyFill="1" applyBorder="1" applyAlignment="1">
      <alignment horizontal="center" vertical="center"/>
    </xf>
    <xf numFmtId="0" fontId="20" fillId="24" borderId="8" xfId="0" applyFont="1" applyFill="1" applyBorder="1" applyAlignment="1">
      <alignment horizontal="center" vertical="center" wrapText="1"/>
    </xf>
    <xf numFmtId="0" fontId="4" fillId="24" borderId="8" xfId="0" applyFont="1" applyFill="1" applyBorder="1" applyAlignment="1">
      <alignment horizontal="center" vertical="center"/>
    </xf>
    <xf numFmtId="0" fontId="15" fillId="24" borderId="8" xfId="0" applyFont="1" applyFill="1" applyBorder="1" applyAlignment="1">
      <alignment horizontal="center" vertical="center" wrapText="1"/>
    </xf>
    <xf numFmtId="0" fontId="20" fillId="24" borderId="8" xfId="0" applyFont="1" applyFill="1" applyBorder="1" applyAlignment="1">
      <alignment horizontal="center" vertical="distributed"/>
    </xf>
    <xf numFmtId="0" fontId="16" fillId="24" borderId="8" xfId="0" applyFont="1" applyFill="1" applyBorder="1" applyAlignment="1">
      <alignment horizontal="center" vertical="distributed"/>
    </xf>
    <xf numFmtId="0" fontId="24" fillId="24" borderId="11" xfId="0" applyFont="1" applyFill="1" applyBorder="1" applyAlignment="1">
      <alignment vertical="center" wrapText="1"/>
    </xf>
    <xf numFmtId="0" fontId="24" fillId="24" borderId="11" xfId="0" applyFont="1" applyFill="1" applyBorder="1" applyAlignment="1">
      <alignment horizontal="left" vertical="center" wrapText="1"/>
    </xf>
    <xf numFmtId="0" fontId="24" fillId="24" borderId="12" xfId="0" applyFont="1" applyFill="1" applyBorder="1" applyAlignment="1">
      <alignment horizontal="left" vertical="center" wrapText="1"/>
    </xf>
    <xf numFmtId="0" fontId="24" fillId="24" borderId="13" xfId="0" applyFont="1" applyFill="1" applyBorder="1" applyAlignment="1">
      <alignment horizontal="left" vertical="center" wrapText="1"/>
    </xf>
    <xf numFmtId="0" fontId="23" fillId="24" borderId="0" xfId="0" applyFont="1" applyFill="1" applyAlignment="1">
      <alignment vertical="center"/>
    </xf>
    <xf numFmtId="0" fontId="0" fillId="24" borderId="0" xfId="0" applyFill="1" applyAlignment="1">
      <alignment vertical="center"/>
    </xf>
    <xf numFmtId="0" fontId="16" fillId="24" borderId="8" xfId="0" applyFont="1" applyFill="1" applyBorder="1" applyAlignment="1">
      <alignment horizontal="center" vertical="center" wrapText="1"/>
    </xf>
    <xf numFmtId="0" fontId="16" fillId="0" borderId="25" xfId="0" applyFont="1" applyBorder="1" applyAlignment="1">
      <alignment horizontal="center" vertical="center" textRotation="90" wrapText="1"/>
    </xf>
    <xf numFmtId="0" fontId="16" fillId="0" borderId="40" xfId="0" applyFont="1" applyBorder="1" applyAlignment="1">
      <alignment horizontal="center" vertical="center" textRotation="255" wrapText="1"/>
    </xf>
    <xf numFmtId="0" fontId="20" fillId="0" borderId="14"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14" xfId="0" applyFont="1" applyBorder="1" applyAlignment="1">
      <alignment horizontal="center" vertical="center"/>
    </xf>
    <xf numFmtId="0" fontId="20" fillId="0" borderId="24" xfId="0" applyFont="1" applyBorder="1" applyAlignment="1">
      <alignment horizontal="center" vertical="center"/>
    </xf>
    <xf numFmtId="0" fontId="20" fillId="0" borderId="25" xfId="0" applyFont="1" applyBorder="1" applyAlignment="1">
      <alignment horizontal="center" vertical="center"/>
    </xf>
    <xf numFmtId="0" fontId="11" fillId="23" borderId="16" xfId="0" applyFont="1" applyFill="1" applyBorder="1" applyAlignment="1">
      <alignment horizontal="center" vertical="center" wrapText="1"/>
    </xf>
    <xf numFmtId="0" fontId="11" fillId="23" borderId="17" xfId="0" applyFont="1" applyFill="1" applyBorder="1" applyAlignment="1">
      <alignment horizontal="center" vertical="center" wrapText="1"/>
    </xf>
    <xf numFmtId="0" fontId="11" fillId="23" borderId="2" xfId="0" applyFont="1" applyFill="1" applyBorder="1" applyAlignment="1">
      <alignment horizontal="center" vertical="center" wrapText="1"/>
    </xf>
    <xf numFmtId="0" fontId="11" fillId="23" borderId="35" xfId="0" applyFont="1" applyFill="1" applyBorder="1" applyAlignment="1">
      <alignment horizontal="center" vertical="center" wrapText="1"/>
    </xf>
    <xf numFmtId="0" fontId="11" fillId="23" borderId="36" xfId="0" applyFont="1" applyFill="1" applyBorder="1" applyAlignment="1">
      <alignment horizontal="center" vertical="center" wrapText="1"/>
    </xf>
    <xf numFmtId="0" fontId="11" fillId="23" borderId="38" xfId="0" applyFont="1" applyFill="1" applyBorder="1" applyAlignment="1">
      <alignment horizontal="center" vertical="center" wrapText="1"/>
    </xf>
    <xf numFmtId="0" fontId="15" fillId="0" borderId="15" xfId="0" applyFont="1" applyBorder="1" applyAlignment="1">
      <alignment horizontal="center" vertical="center" textRotation="90" wrapText="1"/>
    </xf>
    <xf numFmtId="0" fontId="15" fillId="0" borderId="6" xfId="0" applyFont="1" applyBorder="1" applyAlignment="1">
      <alignment horizontal="center" vertical="center" textRotation="90" wrapText="1"/>
    </xf>
    <xf numFmtId="0" fontId="5" fillId="9" borderId="21" xfId="0" applyFont="1" applyFill="1" applyBorder="1" applyAlignment="1">
      <alignment horizontal="center" vertical="center" wrapText="1"/>
    </xf>
    <xf numFmtId="0" fontId="5" fillId="9" borderId="22" xfId="0" applyFont="1" applyFill="1" applyBorder="1" applyAlignment="1">
      <alignment horizontal="center" vertical="center" wrapText="1"/>
    </xf>
    <xf numFmtId="0" fontId="5" fillId="9" borderId="23" xfId="0" applyFont="1" applyFill="1" applyBorder="1" applyAlignment="1">
      <alignment horizontal="center" vertical="center" wrapText="1"/>
    </xf>
    <xf numFmtId="0" fontId="9" fillId="9" borderId="16" xfId="0" applyFont="1" applyFill="1" applyBorder="1" applyAlignment="1">
      <alignment horizontal="center" vertical="center" wrapText="1"/>
    </xf>
    <xf numFmtId="0" fontId="9" fillId="9" borderId="7" xfId="0" applyFont="1" applyFill="1" applyBorder="1" applyAlignment="1">
      <alignment horizontal="center" vertical="center" wrapText="1"/>
    </xf>
    <xf numFmtId="0" fontId="9" fillId="9" borderId="17" xfId="0" applyFont="1" applyFill="1" applyBorder="1" applyAlignment="1">
      <alignment horizontal="center" vertical="center" wrapText="1"/>
    </xf>
    <xf numFmtId="0" fontId="9" fillId="9" borderId="18"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5" fillId="10" borderId="21" xfId="0" applyFont="1" applyFill="1" applyBorder="1" applyAlignment="1">
      <alignment horizontal="center" vertical="center" wrapText="1"/>
    </xf>
    <xf numFmtId="0" fontId="5" fillId="10" borderId="22" xfId="0" applyFont="1" applyFill="1" applyBorder="1" applyAlignment="1">
      <alignment horizontal="center" vertical="center" wrapText="1"/>
    </xf>
    <xf numFmtId="0" fontId="5" fillId="10" borderId="23" xfId="0" applyFont="1" applyFill="1" applyBorder="1" applyAlignment="1">
      <alignment horizontal="center" vertical="center" wrapText="1"/>
    </xf>
    <xf numFmtId="0" fontId="9" fillId="10" borderId="16"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9" fillId="10" borderId="18"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0" borderId="16" xfId="0" applyFont="1" applyFill="1" applyBorder="1" applyAlignment="1">
      <alignment horizontal="center" vertical="center" wrapText="1"/>
    </xf>
    <xf numFmtId="0" fontId="10" fillId="10" borderId="7" xfId="0" applyFont="1" applyFill="1" applyBorder="1" applyAlignment="1">
      <alignment horizontal="center" vertical="center" wrapText="1"/>
    </xf>
    <xf numFmtId="0" fontId="10" fillId="10" borderId="17" xfId="0" applyFont="1" applyFill="1" applyBorder="1" applyAlignment="1">
      <alignment horizontal="center" vertical="center" wrapText="1"/>
    </xf>
    <xf numFmtId="0" fontId="10" fillId="10" borderId="18" xfId="0" applyFont="1" applyFill="1" applyBorder="1" applyAlignment="1">
      <alignment horizontal="center" vertical="center" wrapText="1"/>
    </xf>
    <xf numFmtId="0" fontId="10" fillId="10" borderId="19" xfId="0" applyFont="1" applyFill="1" applyBorder="1" applyAlignment="1">
      <alignment horizontal="center" vertical="center" wrapText="1"/>
    </xf>
    <xf numFmtId="0" fontId="10" fillId="10" borderId="20" xfId="0" applyFont="1" applyFill="1" applyBorder="1" applyAlignment="1">
      <alignment horizontal="center" vertical="center" wrapText="1"/>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5" fillId="0" borderId="26"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0" xfId="0" applyFont="1" applyAlignment="1">
      <alignment horizontal="center" vertical="center" wrapText="1"/>
    </xf>
    <xf numFmtId="0" fontId="5" fillId="0" borderId="3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34" xfId="0" applyFont="1" applyBorder="1" applyAlignment="1">
      <alignment horizontal="center" vertical="center" wrapText="1"/>
    </xf>
    <xf numFmtId="170" fontId="8" fillId="0" borderId="8" xfId="0" applyNumberFormat="1" applyFont="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1" fillId="5" borderId="14" xfId="0" applyFont="1" applyFill="1" applyBorder="1" applyAlignment="1">
      <alignment horizontal="center" vertical="center"/>
    </xf>
    <xf numFmtId="0" fontId="11" fillId="5" borderId="24" xfId="0" applyFont="1" applyFill="1" applyBorder="1" applyAlignment="1">
      <alignment horizontal="center" vertical="center"/>
    </xf>
    <xf numFmtId="0" fontId="20" fillId="0" borderId="8" xfId="0" applyFont="1" applyBorder="1" applyAlignment="1">
      <alignment horizontal="center" vertical="center"/>
    </xf>
    <xf numFmtId="0" fontId="20" fillId="0" borderId="8" xfId="0" applyFont="1" applyBorder="1" applyAlignment="1">
      <alignment horizontal="center" vertical="center" wrapText="1"/>
    </xf>
    <xf numFmtId="0" fontId="19" fillId="0" borderId="8" xfId="0" applyFont="1" applyBorder="1" applyAlignment="1">
      <alignment horizontal="center" vertical="center"/>
    </xf>
    <xf numFmtId="0" fontId="12" fillId="0" borderId="16" xfId="0" applyFont="1" applyBorder="1" applyAlignment="1">
      <alignment horizontal="center" vertical="center" wrapText="1"/>
    </xf>
    <xf numFmtId="0" fontId="17" fillId="0" borderId="7" xfId="0" applyFont="1" applyBorder="1" applyAlignment="1">
      <alignment horizontal="center" vertical="center"/>
    </xf>
    <xf numFmtId="0" fontId="17" fillId="0" borderId="18" xfId="0" applyFont="1" applyBorder="1" applyAlignment="1">
      <alignment horizontal="center" vertical="center"/>
    </xf>
    <xf numFmtId="0" fontId="17" fillId="0" borderId="19" xfId="0" applyFont="1" applyBorder="1" applyAlignment="1">
      <alignment horizontal="center" vertical="center"/>
    </xf>
    <xf numFmtId="0" fontId="10" fillId="14" borderId="28" xfId="0" applyFont="1" applyFill="1" applyBorder="1" applyAlignment="1">
      <alignment horizontal="center" vertical="center" wrapText="1"/>
    </xf>
    <xf numFmtId="0" fontId="10" fillId="14" borderId="29" xfId="0" applyFont="1" applyFill="1" applyBorder="1" applyAlignment="1">
      <alignment horizontal="center" vertical="center" wrapText="1"/>
    </xf>
    <xf numFmtId="0" fontId="11" fillId="21" borderId="14" xfId="0" applyFont="1" applyFill="1" applyBorder="1" applyAlignment="1">
      <alignment horizontal="center" vertical="center" wrapText="1"/>
    </xf>
    <xf numFmtId="0" fontId="11" fillId="21" borderId="24" xfId="0" applyFont="1" applyFill="1" applyBorder="1" applyAlignment="1">
      <alignment horizontal="center" vertical="center" wrapText="1"/>
    </xf>
    <xf numFmtId="0" fontId="11" fillId="21" borderId="25" xfId="0" applyFont="1" applyFill="1" applyBorder="1" applyAlignment="1">
      <alignment horizontal="center" vertical="center" wrapText="1"/>
    </xf>
    <xf numFmtId="0" fontId="11" fillId="20" borderId="28" xfId="0" applyFont="1" applyFill="1" applyBorder="1" applyAlignment="1">
      <alignment horizontal="center" vertical="center" textRotation="90" wrapText="1"/>
    </xf>
    <xf numFmtId="0" fontId="11" fillId="20" borderId="39" xfId="0" applyFont="1" applyFill="1" applyBorder="1" applyAlignment="1">
      <alignment horizontal="center" vertical="center" textRotation="90" wrapText="1"/>
    </xf>
    <xf numFmtId="0" fontId="11" fillId="20" borderId="29" xfId="0" applyFont="1" applyFill="1" applyBorder="1" applyAlignment="1">
      <alignment horizontal="center" vertical="center" textRotation="90" wrapText="1"/>
    </xf>
    <xf numFmtId="0" fontId="11" fillId="22" borderId="14" xfId="0" applyFont="1" applyFill="1" applyBorder="1" applyAlignment="1">
      <alignment horizontal="center" vertical="center" wrapText="1"/>
    </xf>
    <xf numFmtId="0" fontId="11" fillId="22" borderId="24" xfId="0" applyFont="1" applyFill="1" applyBorder="1" applyAlignment="1">
      <alignment horizontal="center" vertical="center" wrapText="1"/>
    </xf>
    <xf numFmtId="0" fontId="11" fillId="22" borderId="25" xfId="0" applyFont="1" applyFill="1" applyBorder="1" applyAlignment="1">
      <alignment horizontal="center" vertical="center" wrapText="1"/>
    </xf>
    <xf numFmtId="0" fontId="11" fillId="22" borderId="28" xfId="0" applyFont="1" applyFill="1" applyBorder="1" applyAlignment="1">
      <alignment horizontal="center" vertical="center" textRotation="90" wrapText="1"/>
    </xf>
    <xf numFmtId="0" fontId="11" fillId="22" borderId="39" xfId="0" applyFont="1" applyFill="1" applyBorder="1" applyAlignment="1">
      <alignment horizontal="center" vertical="center" textRotation="90" wrapText="1"/>
    </xf>
    <xf numFmtId="0" fontId="11" fillId="22" borderId="29" xfId="0" applyFont="1" applyFill="1" applyBorder="1" applyAlignment="1">
      <alignment horizontal="center" vertical="center" textRotation="90" wrapText="1"/>
    </xf>
    <xf numFmtId="0" fontId="6" fillId="3" borderId="8" xfId="0" applyFont="1" applyFill="1" applyBorder="1" applyAlignment="1">
      <alignment horizontal="center" vertical="center" wrapText="1"/>
    </xf>
    <xf numFmtId="0" fontId="15" fillId="11" borderId="15" xfId="0" applyFont="1" applyFill="1" applyBorder="1" applyAlignment="1">
      <alignment horizontal="center" vertical="center" textRotation="90" wrapText="1"/>
    </xf>
    <xf numFmtId="0" fontId="15" fillId="11" borderId="6" xfId="0" applyFont="1" applyFill="1" applyBorder="1" applyAlignment="1">
      <alignment horizontal="center" vertical="center" textRotation="90" wrapText="1"/>
    </xf>
    <xf numFmtId="0" fontId="15" fillId="12" borderId="15" xfId="0" applyFont="1" applyFill="1" applyBorder="1" applyAlignment="1">
      <alignment horizontal="center" vertical="center" textRotation="90" wrapText="1"/>
    </xf>
    <xf numFmtId="0" fontId="15" fillId="12" borderId="6" xfId="0" applyFont="1" applyFill="1" applyBorder="1" applyAlignment="1">
      <alignment horizontal="center" vertical="center" textRotation="90" wrapText="1"/>
    </xf>
    <xf numFmtId="0" fontId="15" fillId="4" borderId="15" xfId="0" applyFont="1" applyFill="1" applyBorder="1" applyAlignment="1">
      <alignment horizontal="center" vertical="center" textRotation="90" wrapText="1"/>
    </xf>
    <xf numFmtId="0" fontId="15" fillId="4" borderId="6" xfId="0" applyFont="1" applyFill="1" applyBorder="1" applyAlignment="1">
      <alignment horizontal="center" vertical="center" textRotation="90" wrapText="1"/>
    </xf>
    <xf numFmtId="0" fontId="11" fillId="11" borderId="8" xfId="0" applyFont="1" applyFill="1" applyBorder="1" applyAlignment="1">
      <alignment horizontal="center" vertical="center" wrapText="1"/>
    </xf>
    <xf numFmtId="0" fontId="11" fillId="19" borderId="8" xfId="0" applyFont="1" applyFill="1" applyBorder="1" applyAlignment="1">
      <alignment horizontal="center" vertical="center" wrapText="1"/>
    </xf>
    <xf numFmtId="0" fontId="11" fillId="21" borderId="28" xfId="0" applyFont="1" applyFill="1" applyBorder="1" applyAlignment="1">
      <alignment horizontal="center" vertical="center" textRotation="90" wrapText="1"/>
    </xf>
    <xf numFmtId="0" fontId="11" fillId="21" borderId="39" xfId="0" applyFont="1" applyFill="1" applyBorder="1" applyAlignment="1">
      <alignment horizontal="center" vertical="center" textRotation="90" wrapText="1"/>
    </xf>
    <xf numFmtId="0" fontId="11" fillId="21" borderId="29" xfId="0" applyFont="1" applyFill="1" applyBorder="1" applyAlignment="1">
      <alignment horizontal="center" vertical="center" textRotation="90" wrapText="1"/>
    </xf>
    <xf numFmtId="0" fontId="11" fillId="20" borderId="14" xfId="0" applyFont="1" applyFill="1" applyBorder="1" applyAlignment="1">
      <alignment horizontal="center" vertical="center" wrapText="1"/>
    </xf>
    <xf numFmtId="0" fontId="11" fillId="20" borderId="25"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0" fillId="15" borderId="8" xfId="0" applyFont="1" applyFill="1" applyBorder="1" applyAlignment="1">
      <alignment horizontal="center" vertical="center" wrapText="1"/>
    </xf>
    <xf numFmtId="0" fontId="11" fillId="13" borderId="14" xfId="0" applyFont="1" applyFill="1" applyBorder="1" applyAlignment="1">
      <alignment horizontal="center" vertical="center" wrapText="1"/>
    </xf>
    <xf numFmtId="0" fontId="11" fillId="13" borderId="24" xfId="0" applyFont="1" applyFill="1" applyBorder="1" applyAlignment="1">
      <alignment horizontal="center" vertical="center" wrapText="1"/>
    </xf>
    <xf numFmtId="0" fontId="10" fillId="14" borderId="8"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5" fillId="11" borderId="26" xfId="0" applyFont="1" applyFill="1" applyBorder="1" applyAlignment="1">
      <alignment horizontal="center" vertical="center" wrapText="1"/>
    </xf>
    <xf numFmtId="0" fontId="5" fillId="11" borderId="30" xfId="0" applyFont="1" applyFill="1" applyBorder="1" applyAlignment="1">
      <alignment horizontal="center" vertical="center" wrapText="1"/>
    </xf>
    <xf numFmtId="0" fontId="5" fillId="11" borderId="31" xfId="0" applyFont="1" applyFill="1" applyBorder="1" applyAlignment="1">
      <alignment horizontal="center" vertical="center" wrapText="1"/>
    </xf>
    <xf numFmtId="0" fontId="5" fillId="11" borderId="32" xfId="0" applyFont="1" applyFill="1" applyBorder="1" applyAlignment="1">
      <alignment horizontal="center" vertical="center" wrapText="1"/>
    </xf>
    <xf numFmtId="0" fontId="5" fillId="11" borderId="0" xfId="0" applyFont="1" applyFill="1" applyAlignment="1">
      <alignment horizontal="center" vertical="center" wrapText="1"/>
    </xf>
    <xf numFmtId="0" fontId="5" fillId="11" borderId="33" xfId="0" applyFont="1" applyFill="1" applyBorder="1" applyAlignment="1">
      <alignment horizontal="center" vertical="center" wrapText="1"/>
    </xf>
    <xf numFmtId="0" fontId="5" fillId="11" borderId="27" xfId="0" applyFont="1" applyFill="1" applyBorder="1" applyAlignment="1">
      <alignment horizontal="center" vertical="center" wrapText="1"/>
    </xf>
    <xf numFmtId="0" fontId="5" fillId="11" borderId="19" xfId="0" applyFont="1" applyFill="1" applyBorder="1" applyAlignment="1">
      <alignment horizontal="center" vertical="center" wrapText="1"/>
    </xf>
    <xf numFmtId="0" fontId="5" fillId="11" borderId="34" xfId="0" applyFont="1" applyFill="1" applyBorder="1" applyAlignment="1">
      <alignment horizontal="center" vertical="center" wrapText="1"/>
    </xf>
    <xf numFmtId="0" fontId="20" fillId="25" borderId="14" xfId="0" applyFont="1" applyFill="1" applyBorder="1" applyAlignment="1">
      <alignment horizontal="center" vertical="center"/>
    </xf>
    <xf numFmtId="0" fontId="20" fillId="25" borderId="24" xfId="0" applyFont="1" applyFill="1" applyBorder="1" applyAlignment="1">
      <alignment horizontal="center" vertical="center"/>
    </xf>
    <xf numFmtId="0" fontId="20" fillId="25" borderId="25" xfId="0" applyFont="1" applyFill="1" applyBorder="1" applyAlignment="1">
      <alignment horizontal="center" vertical="center"/>
    </xf>
    <xf numFmtId="0" fontId="20" fillId="25" borderId="26" xfId="0" applyFont="1" applyFill="1" applyBorder="1" applyAlignment="1">
      <alignment horizontal="center" vertical="center" wrapText="1"/>
    </xf>
    <xf numFmtId="0" fontId="20" fillId="25" borderId="30" xfId="0" applyFont="1" applyFill="1" applyBorder="1" applyAlignment="1">
      <alignment horizontal="center" vertical="center" wrapText="1"/>
    </xf>
    <xf numFmtId="0" fontId="20" fillId="25" borderId="31" xfId="0" applyFont="1" applyFill="1" applyBorder="1" applyAlignment="1">
      <alignment horizontal="center" vertical="center" wrapText="1"/>
    </xf>
    <xf numFmtId="0" fontId="20" fillId="25" borderId="27" xfId="0" applyFont="1" applyFill="1" applyBorder="1" applyAlignment="1">
      <alignment horizontal="center" vertical="center" wrapText="1"/>
    </xf>
    <xf numFmtId="0" fontId="20" fillId="25" borderId="19" xfId="0" applyFont="1" applyFill="1" applyBorder="1" applyAlignment="1">
      <alignment horizontal="center" vertical="center" wrapText="1"/>
    </xf>
    <xf numFmtId="0" fontId="20" fillId="25" borderId="34" xfId="0" applyFont="1" applyFill="1" applyBorder="1" applyAlignment="1">
      <alignment horizontal="center" vertical="center" wrapText="1"/>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2" xfId="0" applyFont="1" applyBorder="1" applyAlignment="1">
      <alignment horizontal="center" vertical="center"/>
    </xf>
    <xf numFmtId="0" fontId="17" fillId="0" borderId="0" xfId="0" applyFont="1" applyAlignment="1">
      <alignment horizontal="center" vertical="center"/>
    </xf>
    <xf numFmtId="0" fontId="17" fillId="0" borderId="35" xfId="0" applyFont="1" applyBorder="1" applyAlignment="1">
      <alignment horizontal="center" vertical="center"/>
    </xf>
    <xf numFmtId="0" fontId="17" fillId="0" borderId="36" xfId="0" applyFont="1" applyBorder="1" applyAlignment="1">
      <alignment horizontal="center" vertical="center"/>
    </xf>
    <xf numFmtId="0" fontId="17" fillId="0" borderId="37" xfId="0" applyFont="1" applyBorder="1" applyAlignment="1">
      <alignment horizontal="center" vertical="center"/>
    </xf>
    <xf numFmtId="0" fontId="11" fillId="16" borderId="8" xfId="0" applyFont="1" applyFill="1" applyBorder="1" applyAlignment="1">
      <alignment horizontal="center" vertical="center" wrapText="1"/>
    </xf>
    <xf numFmtId="0" fontId="11" fillId="17" borderId="8" xfId="0" applyFont="1" applyFill="1" applyBorder="1" applyAlignment="1">
      <alignment horizontal="center" vertical="center"/>
    </xf>
    <xf numFmtId="0" fontId="10" fillId="2" borderId="8" xfId="0" applyFont="1" applyFill="1" applyBorder="1" applyAlignment="1">
      <alignment horizontal="center" vertical="center" wrapText="1"/>
    </xf>
    <xf numFmtId="0" fontId="16" fillId="11" borderId="15" xfId="0" applyFont="1" applyFill="1" applyBorder="1" applyAlignment="1">
      <alignment horizontal="center" vertical="center" textRotation="90" wrapText="1"/>
    </xf>
    <xf numFmtId="0" fontId="16" fillId="11" borderId="6" xfId="0" applyFont="1" applyFill="1" applyBorder="1" applyAlignment="1">
      <alignment horizontal="center" vertical="center" textRotation="90" wrapText="1"/>
    </xf>
    <xf numFmtId="0" fontId="16" fillId="18" borderId="15" xfId="0" applyFont="1" applyFill="1" applyBorder="1" applyAlignment="1">
      <alignment horizontal="center" vertical="center" textRotation="90" wrapText="1"/>
    </xf>
    <xf numFmtId="0" fontId="16" fillId="18" borderId="6" xfId="0" applyFont="1" applyFill="1" applyBorder="1" applyAlignment="1">
      <alignment horizontal="center" vertical="center" textRotation="90" wrapText="1"/>
    </xf>
    <xf numFmtId="0" fontId="5" fillId="0" borderId="2" xfId="0" applyFont="1" applyBorder="1"/>
    <xf numFmtId="0" fontId="5" fillId="0" borderId="0" xfId="0" applyFont="1"/>
    <xf numFmtId="0" fontId="16" fillId="12" borderId="15" xfId="0" applyFont="1" applyFill="1" applyBorder="1" applyAlignment="1">
      <alignment horizontal="center" vertical="center" textRotation="90" wrapText="1"/>
    </xf>
    <xf numFmtId="0" fontId="16" fillId="12" borderId="6" xfId="0" applyFont="1" applyFill="1" applyBorder="1" applyAlignment="1">
      <alignment horizontal="center" vertical="center" textRotation="90" wrapText="1"/>
    </xf>
    <xf numFmtId="0" fontId="5" fillId="0" borderId="8" xfId="0" applyFont="1" applyBorder="1" applyAlignment="1">
      <alignment horizontal="center" vertical="center" wrapText="1"/>
    </xf>
    <xf numFmtId="0" fontId="6" fillId="6" borderId="1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0" xfId="0" applyFont="1" applyFill="1" applyAlignment="1">
      <alignment horizontal="center" vertical="center" wrapText="1"/>
    </xf>
    <xf numFmtId="0" fontId="6" fillId="6" borderId="35" xfId="0" applyFont="1" applyFill="1" applyBorder="1" applyAlignment="1">
      <alignment horizontal="center" vertical="center" wrapText="1"/>
    </xf>
    <xf numFmtId="0" fontId="6" fillId="6" borderId="36"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6" fillId="6" borderId="38" xfId="0" applyFont="1" applyFill="1" applyBorder="1" applyAlignment="1">
      <alignment horizontal="center" vertical="center" wrapText="1"/>
    </xf>
    <xf numFmtId="0" fontId="11" fillId="7" borderId="16"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35" xfId="0" applyFont="1" applyFill="1" applyBorder="1" applyAlignment="1">
      <alignment horizontal="center" vertical="center" wrapText="1"/>
    </xf>
    <xf numFmtId="0" fontId="11" fillId="7" borderId="36" xfId="0" applyFont="1" applyFill="1" applyBorder="1" applyAlignment="1">
      <alignment horizontal="center" vertical="center" wrapText="1"/>
    </xf>
    <xf numFmtId="0" fontId="11" fillId="7" borderId="37" xfId="0" applyFont="1" applyFill="1" applyBorder="1" applyAlignment="1">
      <alignment horizontal="center" vertical="center" wrapText="1"/>
    </xf>
    <xf numFmtId="0" fontId="11" fillId="7" borderId="38" xfId="0" applyFont="1" applyFill="1" applyBorder="1" applyAlignment="1">
      <alignment horizontal="center" vertical="center" wrapText="1"/>
    </xf>
    <xf numFmtId="0" fontId="20" fillId="25" borderId="14" xfId="0" applyFont="1" applyFill="1" applyBorder="1" applyAlignment="1">
      <alignment horizontal="center" vertical="center" wrapText="1"/>
    </xf>
    <xf numFmtId="0" fontId="20" fillId="25" borderId="24" xfId="0" applyFont="1" applyFill="1" applyBorder="1" applyAlignment="1">
      <alignment horizontal="center" vertical="center" wrapText="1"/>
    </xf>
    <xf numFmtId="0" fontId="20" fillId="25" borderId="25" xfId="0" applyFont="1" applyFill="1" applyBorder="1" applyAlignment="1">
      <alignment horizontal="center" vertical="center" wrapText="1"/>
    </xf>
    <xf numFmtId="0" fontId="20" fillId="25" borderId="8" xfId="0" applyFont="1" applyFill="1" applyBorder="1" applyAlignment="1">
      <alignment horizontal="center" vertical="center" wrapText="1"/>
    </xf>
    <xf numFmtId="0" fontId="20" fillId="25" borderId="8" xfId="0" applyFont="1" applyFill="1" applyBorder="1" applyAlignment="1">
      <alignment horizontal="center" vertical="center"/>
    </xf>
    <xf numFmtId="0" fontId="1" fillId="25" borderId="8" xfId="0" applyFont="1" applyFill="1" applyBorder="1" applyAlignment="1">
      <alignment horizontal="center" vertical="center" wrapText="1"/>
    </xf>
    <xf numFmtId="0" fontId="1" fillId="25" borderId="8" xfId="0" applyFont="1" applyFill="1" applyBorder="1" applyAlignment="1">
      <alignment horizontal="left" vertical="center" wrapText="1"/>
    </xf>
  </cellXfs>
  <cellStyles count="13">
    <cellStyle name="Comma" xfId="1" xr:uid="{00000000-0005-0000-0000-000000000000}"/>
    <cellStyle name="Currency" xfId="2" xr:uid="{00000000-0005-0000-0000-000001000000}"/>
    <cellStyle name="Date" xfId="3" xr:uid="{00000000-0005-0000-0000-000002000000}"/>
    <cellStyle name="Fixed" xfId="4" xr:uid="{00000000-0005-0000-0000-000003000000}"/>
    <cellStyle name="Heading1" xfId="5" xr:uid="{00000000-0005-0000-0000-000004000000}"/>
    <cellStyle name="Heading2" xfId="6" xr:uid="{00000000-0005-0000-0000-000005000000}"/>
    <cellStyle name="Normal" xfId="0" builtinId="0"/>
    <cellStyle name="Normal 2" xfId="7" xr:uid="{00000000-0005-0000-0000-000007000000}"/>
    <cellStyle name="Normal 2 2" xfId="8" xr:uid="{00000000-0005-0000-0000-000008000000}"/>
    <cellStyle name="Normal 3" xfId="9" xr:uid="{00000000-0005-0000-0000-000009000000}"/>
    <cellStyle name="Normal 4" xfId="10" xr:uid="{00000000-0005-0000-0000-00000A000000}"/>
    <cellStyle name="Percent" xfId="11" xr:uid="{00000000-0005-0000-0000-00000B000000}"/>
    <cellStyle name="Total" xfId="12" builtinId="25" customBuiltin="1"/>
  </cellStyles>
  <dxfs count="9">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6699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62"/>
  <sheetViews>
    <sheetView showGridLines="0" tabSelected="1" view="pageBreakPreview" topLeftCell="A22" zoomScale="70" zoomScaleNormal="30" zoomScaleSheetLayoutView="70" workbookViewId="0">
      <selection activeCell="BP41" sqref="BP41"/>
    </sheetView>
  </sheetViews>
  <sheetFormatPr baseColWidth="10" defaultRowHeight="15.75" x14ac:dyDescent="0.2"/>
  <cols>
    <col min="1" max="1" width="4.21875" style="5" customWidth="1"/>
    <col min="2" max="2" width="4.6640625" style="5" customWidth="1"/>
    <col min="3" max="3" width="3.44140625" style="5" customWidth="1"/>
    <col min="4" max="4" width="3.33203125" style="5" customWidth="1"/>
    <col min="5" max="5" width="4.44140625" style="5" customWidth="1"/>
    <col min="6" max="22" width="3.77734375" style="5" customWidth="1"/>
    <col min="23" max="23" width="4.33203125" style="28" customWidth="1"/>
    <col min="24" max="24" width="3.77734375" style="28" customWidth="1"/>
    <col min="25" max="25" width="3.6640625" style="28" customWidth="1"/>
    <col min="26" max="26" width="4.33203125" style="28" customWidth="1"/>
    <col min="27" max="28" width="3.77734375" style="28" customWidth="1"/>
    <col min="29" max="29" width="4" style="28" customWidth="1"/>
    <col min="30" max="30" width="3.21875" style="28" customWidth="1"/>
    <col min="31" max="31" width="4.44140625" style="28" customWidth="1"/>
    <col min="32" max="32" width="4.77734375" style="5" customWidth="1"/>
    <col min="33" max="33" width="4.5546875" style="5" customWidth="1"/>
    <col min="34" max="35" width="8.21875" style="5" customWidth="1"/>
    <col min="36" max="36" width="5.44140625" style="5" customWidth="1"/>
    <col min="37" max="37" width="6.77734375" style="5" customWidth="1"/>
    <col min="38" max="48" width="6.33203125" style="5" customWidth="1"/>
    <col min="49" max="49" width="5.6640625" style="17" customWidth="1"/>
    <col min="50" max="50" width="5.21875" style="17" customWidth="1"/>
    <col min="51" max="51" width="4.77734375" style="17" customWidth="1"/>
    <col min="52" max="52" width="5.33203125" style="17" customWidth="1"/>
    <col min="53" max="53" width="7.109375" style="17" customWidth="1"/>
    <col min="54" max="54" width="9.109375" style="17" customWidth="1"/>
    <col min="55" max="55" width="7.77734375" style="17" customWidth="1"/>
    <col min="56" max="56" width="7.44140625" style="17" customWidth="1"/>
    <col min="57" max="57" width="7.21875" style="17" customWidth="1"/>
    <col min="58" max="58" width="6.6640625" style="17" customWidth="1"/>
    <col min="59" max="59" width="6.109375" style="19" customWidth="1"/>
    <col min="60" max="60" width="5.6640625" style="19" customWidth="1"/>
    <col min="61" max="61" width="8.21875" style="6" customWidth="1"/>
    <col min="62" max="62" width="10.21875" style="18" customWidth="1"/>
    <col min="63" max="63" width="8.21875" style="18" customWidth="1"/>
    <col min="64" max="64" width="19.33203125" style="17" customWidth="1"/>
    <col min="65" max="66" width="25.5546875" style="17" customWidth="1"/>
    <col min="67" max="67" width="33.44140625" style="17" customWidth="1"/>
    <col min="68" max="68" width="29.6640625" style="17" customWidth="1"/>
    <col min="69" max="16384" width="11.5546875" style="17"/>
  </cols>
  <sheetData>
    <row r="1" spans="1:70" s="5" customFormat="1" ht="36" customHeight="1" x14ac:dyDescent="0.2">
      <c r="A1" s="202"/>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203"/>
      <c r="AD1" s="145" t="s">
        <v>201</v>
      </c>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row>
    <row r="2" spans="1:70" s="5" customFormat="1" ht="36.75" customHeight="1" x14ac:dyDescent="0.2">
      <c r="A2" s="204"/>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6"/>
      <c r="AD2" s="147"/>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4"/>
      <c r="BR2" s="4"/>
    </row>
    <row r="3" spans="1:70" s="5" customFormat="1" ht="41.25" customHeight="1" thickBot="1" x14ac:dyDescent="0.25">
      <c r="A3" s="207"/>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144" t="s">
        <v>151</v>
      </c>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6"/>
      <c r="BR3" s="6"/>
    </row>
    <row r="4" spans="1:70" s="5" customFormat="1" ht="22.5" customHeight="1" thickBot="1" x14ac:dyDescent="0.25">
      <c r="A4" s="20"/>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row>
    <row r="5" spans="1:70" s="5" customFormat="1" ht="39" customHeight="1" thickBot="1" x14ac:dyDescent="0.25">
      <c r="A5" s="24"/>
      <c r="F5" s="125" t="s">
        <v>12</v>
      </c>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7"/>
      <c r="AN5" s="43"/>
      <c r="AO5" s="230" t="s">
        <v>40</v>
      </c>
      <c r="AP5" s="231"/>
      <c r="AQ5" s="232"/>
      <c r="AR5" s="43"/>
      <c r="AS5" s="112" t="s">
        <v>39</v>
      </c>
      <c r="AT5" s="113"/>
      <c r="AU5" s="113"/>
      <c r="AV5" s="113"/>
      <c r="AW5" s="114"/>
      <c r="AX5" s="97" t="s">
        <v>70</v>
      </c>
      <c r="AY5" s="98"/>
      <c r="AZ5" s="98"/>
      <c r="BA5" s="98"/>
      <c r="BB5" s="98"/>
      <c r="BC5" s="99"/>
      <c r="BE5" s="221" t="s">
        <v>37</v>
      </c>
      <c r="BF5" s="222"/>
      <c r="BG5" s="223"/>
      <c r="BI5" s="89" t="s">
        <v>67</v>
      </c>
      <c r="BJ5" s="90"/>
    </row>
    <row r="6" spans="1:70" s="5" customFormat="1" ht="78.75" customHeight="1" x14ac:dyDescent="0.2">
      <c r="A6" s="24"/>
      <c r="F6" s="106" t="s">
        <v>94</v>
      </c>
      <c r="G6" s="107"/>
      <c r="H6" s="107"/>
      <c r="I6" s="107"/>
      <c r="J6" s="107"/>
      <c r="K6" s="107"/>
      <c r="L6" s="107"/>
      <c r="M6" s="107"/>
      <c r="N6" s="107"/>
      <c r="O6" s="107"/>
      <c r="P6" s="107"/>
      <c r="Q6" s="107"/>
      <c r="R6" s="107"/>
      <c r="S6" s="107"/>
      <c r="T6" s="107"/>
      <c r="U6" s="107"/>
      <c r="V6" s="107"/>
      <c r="W6" s="107"/>
      <c r="X6" s="108"/>
      <c r="Y6" s="106" t="s">
        <v>13</v>
      </c>
      <c r="Z6" s="107"/>
      <c r="AA6" s="108"/>
      <c r="AB6" s="106" t="s">
        <v>52</v>
      </c>
      <c r="AC6" s="107"/>
      <c r="AD6" s="108"/>
      <c r="AE6" s="106" t="s">
        <v>71</v>
      </c>
      <c r="AF6" s="107"/>
      <c r="AG6" s="108"/>
      <c r="AH6" s="106" t="s">
        <v>50</v>
      </c>
      <c r="AI6" s="107"/>
      <c r="AJ6" s="108"/>
      <c r="AK6" s="106" t="s">
        <v>7</v>
      </c>
      <c r="AL6" s="107"/>
      <c r="AM6" s="108"/>
      <c r="AN6" s="44"/>
      <c r="AO6" s="233"/>
      <c r="AP6" s="234"/>
      <c r="AQ6" s="235"/>
      <c r="AR6" s="44"/>
      <c r="AS6" s="115" t="s">
        <v>31</v>
      </c>
      <c r="AT6" s="116"/>
      <c r="AU6" s="119" t="s">
        <v>32</v>
      </c>
      <c r="AV6" s="120"/>
      <c r="AW6" s="121"/>
      <c r="AX6" s="100" t="s">
        <v>33</v>
      </c>
      <c r="AY6" s="101"/>
      <c r="AZ6" s="102"/>
      <c r="BA6" s="100" t="s">
        <v>35</v>
      </c>
      <c r="BB6" s="101"/>
      <c r="BC6" s="102"/>
      <c r="BE6" s="224"/>
      <c r="BF6" s="225"/>
      <c r="BG6" s="226"/>
      <c r="BI6" s="91"/>
      <c r="BJ6" s="92"/>
      <c r="BL6" s="39"/>
      <c r="BM6" s="62" t="s">
        <v>46</v>
      </c>
      <c r="BN6" s="63" t="s">
        <v>202</v>
      </c>
      <c r="BO6" s="74" t="s">
        <v>156</v>
      </c>
      <c r="BP6" s="64">
        <v>2025</v>
      </c>
    </row>
    <row r="7" spans="1:70" s="5" customFormat="1" ht="36" customHeight="1" thickBot="1" x14ac:dyDescent="0.25">
      <c r="A7" s="24"/>
      <c r="F7" s="109"/>
      <c r="G7" s="110"/>
      <c r="H7" s="110"/>
      <c r="I7" s="110"/>
      <c r="J7" s="110"/>
      <c r="K7" s="110"/>
      <c r="L7" s="110"/>
      <c r="M7" s="110"/>
      <c r="N7" s="110"/>
      <c r="O7" s="110"/>
      <c r="P7" s="110"/>
      <c r="Q7" s="110"/>
      <c r="R7" s="110"/>
      <c r="S7" s="110"/>
      <c r="T7" s="110"/>
      <c r="U7" s="110"/>
      <c r="V7" s="110"/>
      <c r="W7" s="110"/>
      <c r="X7" s="111"/>
      <c r="Y7" s="109"/>
      <c r="Z7" s="110"/>
      <c r="AA7" s="111"/>
      <c r="AB7" s="109"/>
      <c r="AC7" s="110"/>
      <c r="AD7" s="111"/>
      <c r="AE7" s="109"/>
      <c r="AF7" s="110"/>
      <c r="AG7" s="111"/>
      <c r="AH7" s="109"/>
      <c r="AI7" s="110"/>
      <c r="AJ7" s="111"/>
      <c r="AK7" s="109"/>
      <c r="AL7" s="110"/>
      <c r="AM7" s="111"/>
      <c r="AN7" s="44"/>
      <c r="AO7" s="236"/>
      <c r="AP7" s="237"/>
      <c r="AQ7" s="238"/>
      <c r="AR7" s="44"/>
      <c r="AS7" s="117"/>
      <c r="AT7" s="118"/>
      <c r="AU7" s="122"/>
      <c r="AV7" s="123"/>
      <c r="AW7" s="124"/>
      <c r="AX7" s="103"/>
      <c r="AY7" s="104"/>
      <c r="AZ7" s="105"/>
      <c r="BA7" s="103"/>
      <c r="BB7" s="104"/>
      <c r="BC7" s="105"/>
      <c r="BE7" s="227"/>
      <c r="BF7" s="228"/>
      <c r="BG7" s="229"/>
      <c r="BI7" s="93"/>
      <c r="BJ7" s="94"/>
      <c r="BL7" s="40"/>
      <c r="BM7" s="65" t="s">
        <v>65</v>
      </c>
      <c r="BN7" s="63" t="s">
        <v>205</v>
      </c>
      <c r="BO7" s="65" t="s">
        <v>66</v>
      </c>
      <c r="BP7" s="66" t="s">
        <v>200</v>
      </c>
    </row>
    <row r="8" spans="1:70" s="26" customFormat="1" ht="115.5" customHeight="1" thickBot="1" x14ac:dyDescent="0.25">
      <c r="A8" s="25"/>
      <c r="F8" s="32" t="s">
        <v>0</v>
      </c>
      <c r="G8" s="75"/>
      <c r="H8" s="75"/>
      <c r="I8" s="75"/>
      <c r="J8" s="75"/>
      <c r="K8" s="75"/>
      <c r="L8" s="75"/>
      <c r="M8" s="75"/>
      <c r="N8" s="75"/>
      <c r="O8" s="75"/>
      <c r="P8" s="75"/>
      <c r="Q8" s="75"/>
      <c r="R8" s="75"/>
      <c r="S8" s="75"/>
      <c r="T8" s="75"/>
      <c r="U8" s="75"/>
      <c r="V8" s="75"/>
      <c r="W8" s="33" t="s">
        <v>1</v>
      </c>
      <c r="X8" s="34" t="s">
        <v>2</v>
      </c>
      <c r="Y8" s="32" t="s">
        <v>0</v>
      </c>
      <c r="Z8" s="33" t="s">
        <v>1</v>
      </c>
      <c r="AA8" s="34" t="s">
        <v>2</v>
      </c>
      <c r="AB8" s="32" t="s">
        <v>8</v>
      </c>
      <c r="AC8" s="29" t="s">
        <v>9</v>
      </c>
      <c r="AD8" s="30" t="s">
        <v>10</v>
      </c>
      <c r="AE8" s="31" t="s">
        <v>47</v>
      </c>
      <c r="AF8" s="29" t="s">
        <v>48</v>
      </c>
      <c r="AG8" s="30" t="s">
        <v>49</v>
      </c>
      <c r="AH8" s="31" t="s">
        <v>5</v>
      </c>
      <c r="AI8" s="29" t="s">
        <v>11</v>
      </c>
      <c r="AJ8" s="30" t="s">
        <v>6</v>
      </c>
      <c r="AK8" s="31" t="s">
        <v>0</v>
      </c>
      <c r="AL8" s="29" t="s">
        <v>1</v>
      </c>
      <c r="AM8" s="30" t="s">
        <v>2</v>
      </c>
      <c r="AN8" s="36"/>
      <c r="AO8" s="212" t="s">
        <v>41</v>
      </c>
      <c r="AP8" s="218" t="s">
        <v>54</v>
      </c>
      <c r="AQ8" s="214" t="s">
        <v>55</v>
      </c>
      <c r="AR8" s="36"/>
      <c r="AS8" s="31" t="s">
        <v>20</v>
      </c>
      <c r="AT8" s="30" t="s">
        <v>21</v>
      </c>
      <c r="AU8" s="31" t="s">
        <v>22</v>
      </c>
      <c r="AV8" s="29" t="s">
        <v>23</v>
      </c>
      <c r="AW8" s="30" t="s">
        <v>24</v>
      </c>
      <c r="AX8" s="32" t="s">
        <v>107</v>
      </c>
      <c r="AY8" s="33" t="s">
        <v>25</v>
      </c>
      <c r="AZ8" s="30" t="s">
        <v>26</v>
      </c>
      <c r="BA8" s="35" t="s">
        <v>108</v>
      </c>
      <c r="BB8" s="29" t="s">
        <v>38</v>
      </c>
      <c r="BC8" s="30" t="s">
        <v>24</v>
      </c>
      <c r="BE8" s="164" t="s">
        <v>56</v>
      </c>
      <c r="BF8" s="166" t="s">
        <v>57</v>
      </c>
      <c r="BG8" s="168" t="s">
        <v>58</v>
      </c>
      <c r="BI8" s="95" t="s">
        <v>68</v>
      </c>
      <c r="BJ8" s="95" t="s">
        <v>69</v>
      </c>
      <c r="BL8" s="41"/>
      <c r="BM8" s="67" t="s">
        <v>72</v>
      </c>
      <c r="BN8" s="63" t="s">
        <v>204</v>
      </c>
      <c r="BO8" s="67" t="s">
        <v>66</v>
      </c>
      <c r="BP8" s="63" t="s">
        <v>203</v>
      </c>
    </row>
    <row r="9" spans="1:70" s="5" customFormat="1" ht="43.9" customHeight="1" thickBot="1" x14ac:dyDescent="0.25">
      <c r="A9" s="3"/>
      <c r="F9" s="9">
        <v>1</v>
      </c>
      <c r="G9" s="76"/>
      <c r="H9" s="76"/>
      <c r="I9" s="76"/>
      <c r="J9" s="76"/>
      <c r="K9" s="76"/>
      <c r="L9" s="76"/>
      <c r="M9" s="76"/>
      <c r="N9" s="76"/>
      <c r="O9" s="76"/>
      <c r="P9" s="76"/>
      <c r="Q9" s="76"/>
      <c r="R9" s="76"/>
      <c r="S9" s="76"/>
      <c r="T9" s="76"/>
      <c r="U9" s="76"/>
      <c r="V9" s="76"/>
      <c r="W9" s="10">
        <v>2</v>
      </c>
      <c r="X9" s="11">
        <v>4</v>
      </c>
      <c r="Y9" s="9">
        <v>1</v>
      </c>
      <c r="Z9" s="10">
        <v>2</v>
      </c>
      <c r="AA9" s="11">
        <v>4</v>
      </c>
      <c r="AB9" s="9">
        <v>1</v>
      </c>
      <c r="AC9" s="12">
        <v>2</v>
      </c>
      <c r="AD9" s="8">
        <v>4</v>
      </c>
      <c r="AE9" s="7">
        <v>1</v>
      </c>
      <c r="AF9" s="12">
        <v>2</v>
      </c>
      <c r="AG9" s="8">
        <v>4</v>
      </c>
      <c r="AH9" s="7">
        <v>1</v>
      </c>
      <c r="AI9" s="12">
        <v>2</v>
      </c>
      <c r="AJ9" s="8">
        <v>4</v>
      </c>
      <c r="AK9" s="7">
        <v>1</v>
      </c>
      <c r="AL9" s="12">
        <v>2</v>
      </c>
      <c r="AM9" s="8">
        <v>4</v>
      </c>
      <c r="AN9" s="42"/>
      <c r="AO9" s="213"/>
      <c r="AP9" s="219"/>
      <c r="AQ9" s="215"/>
      <c r="AR9" s="42"/>
      <c r="AS9" s="13">
        <v>4</v>
      </c>
      <c r="AT9" s="13">
        <v>1</v>
      </c>
      <c r="AU9" s="14">
        <v>4</v>
      </c>
      <c r="AV9" s="14">
        <v>2</v>
      </c>
      <c r="AW9" s="14">
        <v>1</v>
      </c>
      <c r="AX9" s="15">
        <v>4</v>
      </c>
      <c r="AY9" s="15">
        <v>2</v>
      </c>
      <c r="AZ9" s="16">
        <v>1</v>
      </c>
      <c r="BA9" s="13">
        <v>4</v>
      </c>
      <c r="BB9" s="13">
        <v>2</v>
      </c>
      <c r="BC9" s="13">
        <v>1</v>
      </c>
      <c r="BE9" s="165"/>
      <c r="BF9" s="167"/>
      <c r="BG9" s="169"/>
      <c r="BI9" s="96"/>
      <c r="BJ9" s="96"/>
      <c r="BM9" s="21"/>
      <c r="BN9" s="21"/>
      <c r="BO9" s="21"/>
      <c r="BP9" s="21"/>
    </row>
    <row r="10" spans="1:70" s="5" customFormat="1" ht="13.5" customHeight="1" x14ac:dyDescent="0.25">
      <c r="A10" s="216"/>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7"/>
      <c r="BM10" s="27"/>
      <c r="BN10" s="27"/>
      <c r="BO10" s="27" t="s">
        <v>157</v>
      </c>
      <c r="BP10" s="27"/>
    </row>
    <row r="12" spans="1:70" s="5" customFormat="1" ht="40.5" customHeight="1" x14ac:dyDescent="0.2">
      <c r="A12" s="128" t="s">
        <v>74</v>
      </c>
      <c r="B12" s="129"/>
      <c r="C12" s="129"/>
      <c r="D12" s="129"/>
      <c r="E12" s="129"/>
      <c r="F12" s="130"/>
      <c r="G12" s="184" t="s">
        <v>206</v>
      </c>
      <c r="H12" s="185"/>
      <c r="I12" s="185"/>
      <c r="J12" s="185"/>
      <c r="K12" s="185"/>
      <c r="L12" s="185"/>
      <c r="M12" s="185"/>
      <c r="N12" s="185"/>
      <c r="O12" s="185"/>
      <c r="P12" s="185"/>
      <c r="Q12" s="185"/>
      <c r="R12" s="185"/>
      <c r="S12" s="185"/>
      <c r="T12" s="185"/>
      <c r="U12" s="185"/>
      <c r="V12" s="186"/>
      <c r="W12" s="220" t="s">
        <v>155</v>
      </c>
      <c r="X12" s="220"/>
      <c r="Y12" s="220"/>
      <c r="Z12" s="220"/>
      <c r="AA12" s="220"/>
      <c r="AB12" s="220"/>
      <c r="AC12" s="220"/>
      <c r="AD12" s="220"/>
      <c r="AE12" s="220"/>
      <c r="AF12" s="220"/>
      <c r="AG12" s="220"/>
      <c r="AH12" s="220"/>
      <c r="AI12" s="220"/>
      <c r="AJ12" s="220"/>
      <c r="AK12" s="220"/>
      <c r="AL12" s="220"/>
      <c r="AM12" s="175" t="s">
        <v>102</v>
      </c>
      <c r="AN12" s="176"/>
      <c r="AO12" s="151" t="s">
        <v>103</v>
      </c>
      <c r="AP12" s="152"/>
      <c r="AQ12" s="153"/>
      <c r="AR12" s="157" t="s">
        <v>105</v>
      </c>
      <c r="AS12" s="158"/>
      <c r="AT12" s="158"/>
      <c r="AU12" s="158"/>
      <c r="AV12" s="159"/>
      <c r="AW12" s="210" t="s">
        <v>73</v>
      </c>
      <c r="AX12" s="210"/>
      <c r="AY12" s="210"/>
      <c r="AZ12" s="210"/>
      <c r="BA12" s="210"/>
      <c r="BB12" s="210"/>
      <c r="BC12" s="210"/>
      <c r="BD12" s="210"/>
      <c r="BE12" s="210"/>
      <c r="BF12" s="210"/>
      <c r="BG12" s="210"/>
      <c r="BH12" s="210"/>
      <c r="BI12" s="210"/>
      <c r="BJ12" s="177" t="s">
        <v>36</v>
      </c>
      <c r="BK12" s="171" t="s">
        <v>67</v>
      </c>
      <c r="BL12" s="170" t="s">
        <v>64</v>
      </c>
      <c r="BM12" s="170"/>
      <c r="BN12" s="170"/>
      <c r="BO12" s="170"/>
      <c r="BP12" s="170"/>
    </row>
    <row r="13" spans="1:70" s="5" customFormat="1" ht="40.5" customHeight="1" x14ac:dyDescent="0.2">
      <c r="A13" s="131"/>
      <c r="B13" s="132"/>
      <c r="C13" s="132"/>
      <c r="D13" s="132"/>
      <c r="E13" s="132"/>
      <c r="F13" s="133"/>
      <c r="G13" s="187"/>
      <c r="H13" s="188"/>
      <c r="I13" s="188"/>
      <c r="J13" s="188"/>
      <c r="K13" s="188"/>
      <c r="L13" s="188"/>
      <c r="M13" s="188"/>
      <c r="N13" s="188"/>
      <c r="O13" s="188"/>
      <c r="P13" s="188"/>
      <c r="Q13" s="188"/>
      <c r="R13" s="188"/>
      <c r="S13" s="188"/>
      <c r="T13" s="188"/>
      <c r="U13" s="188"/>
      <c r="V13" s="189"/>
      <c r="W13" s="220"/>
      <c r="X13" s="220"/>
      <c r="Y13" s="220"/>
      <c r="Z13" s="220"/>
      <c r="AA13" s="220"/>
      <c r="AB13" s="220"/>
      <c r="AC13" s="220"/>
      <c r="AD13" s="220"/>
      <c r="AE13" s="220"/>
      <c r="AF13" s="220"/>
      <c r="AG13" s="220"/>
      <c r="AH13" s="220"/>
      <c r="AI13" s="220"/>
      <c r="AJ13" s="220"/>
      <c r="AK13" s="220"/>
      <c r="AL13" s="220"/>
      <c r="AM13" s="154" t="s">
        <v>95</v>
      </c>
      <c r="AN13" s="154" t="s">
        <v>96</v>
      </c>
      <c r="AO13" s="172" t="s">
        <v>104</v>
      </c>
      <c r="AP13" s="172" t="s">
        <v>97</v>
      </c>
      <c r="AQ13" s="172" t="s">
        <v>98</v>
      </c>
      <c r="AR13" s="160" t="s">
        <v>99</v>
      </c>
      <c r="AS13" s="160" t="s">
        <v>100</v>
      </c>
      <c r="AT13" s="160" t="s">
        <v>101</v>
      </c>
      <c r="AU13" s="160" t="s">
        <v>152</v>
      </c>
      <c r="AV13" s="160" t="s">
        <v>106</v>
      </c>
      <c r="AW13" s="140" t="s">
        <v>27</v>
      </c>
      <c r="AX13" s="141"/>
      <c r="AY13" s="141"/>
      <c r="AZ13" s="141"/>
      <c r="BA13" s="141"/>
      <c r="BB13" s="141"/>
      <c r="BC13" s="141"/>
      <c r="BD13" s="179" t="s">
        <v>29</v>
      </c>
      <c r="BE13" s="180"/>
      <c r="BF13" s="180"/>
      <c r="BG13" s="209" t="s">
        <v>30</v>
      </c>
      <c r="BH13" s="209"/>
      <c r="BI13" s="209"/>
      <c r="BJ13" s="177"/>
      <c r="BK13" s="171"/>
      <c r="BL13" s="170"/>
      <c r="BM13" s="170"/>
      <c r="BN13" s="170"/>
      <c r="BO13" s="170"/>
      <c r="BP13" s="170"/>
    </row>
    <row r="14" spans="1:70" s="5" customFormat="1" ht="56.45" customHeight="1" x14ac:dyDescent="0.2">
      <c r="A14" s="134"/>
      <c r="B14" s="135"/>
      <c r="C14" s="135"/>
      <c r="D14" s="135"/>
      <c r="E14" s="135"/>
      <c r="F14" s="136"/>
      <c r="G14" s="187"/>
      <c r="H14" s="188"/>
      <c r="I14" s="188"/>
      <c r="J14" s="188"/>
      <c r="K14" s="188"/>
      <c r="L14" s="188"/>
      <c r="M14" s="188"/>
      <c r="N14" s="188"/>
      <c r="O14" s="188"/>
      <c r="P14" s="188"/>
      <c r="Q14" s="188"/>
      <c r="R14" s="188"/>
      <c r="S14" s="188"/>
      <c r="T14" s="188"/>
      <c r="U14" s="188"/>
      <c r="V14" s="189"/>
      <c r="W14" s="220"/>
      <c r="X14" s="220"/>
      <c r="Y14" s="220"/>
      <c r="Z14" s="220"/>
      <c r="AA14" s="220"/>
      <c r="AB14" s="220"/>
      <c r="AC14" s="220"/>
      <c r="AD14" s="220"/>
      <c r="AE14" s="220"/>
      <c r="AF14" s="220"/>
      <c r="AG14" s="220"/>
      <c r="AH14" s="220"/>
      <c r="AI14" s="220"/>
      <c r="AJ14" s="220"/>
      <c r="AK14" s="220"/>
      <c r="AL14" s="220"/>
      <c r="AM14" s="155"/>
      <c r="AN14" s="155"/>
      <c r="AO14" s="173"/>
      <c r="AP14" s="173"/>
      <c r="AQ14" s="173"/>
      <c r="AR14" s="161"/>
      <c r="AS14" s="161"/>
      <c r="AT14" s="161"/>
      <c r="AU14" s="161"/>
      <c r="AV14" s="161"/>
      <c r="AW14" s="211" t="s">
        <v>14</v>
      </c>
      <c r="AX14" s="182" t="s">
        <v>15</v>
      </c>
      <c r="AY14" s="138" t="s">
        <v>53</v>
      </c>
      <c r="AZ14" s="138" t="s">
        <v>16</v>
      </c>
      <c r="BA14" s="138" t="s">
        <v>51</v>
      </c>
      <c r="BB14" s="138" t="s">
        <v>17</v>
      </c>
      <c r="BC14" s="211" t="s">
        <v>18</v>
      </c>
      <c r="BD14" s="149" t="s">
        <v>3</v>
      </c>
      <c r="BE14" s="181" t="s">
        <v>19</v>
      </c>
      <c r="BF14" s="181" t="s">
        <v>42</v>
      </c>
      <c r="BG14" s="178" t="s">
        <v>28</v>
      </c>
      <c r="BH14" s="178" t="s">
        <v>34</v>
      </c>
      <c r="BI14" s="178" t="s">
        <v>43</v>
      </c>
      <c r="BJ14" s="177"/>
      <c r="BK14" s="171"/>
      <c r="BL14" s="170" t="s">
        <v>59</v>
      </c>
      <c r="BM14" s="170" t="s">
        <v>60</v>
      </c>
      <c r="BN14" s="170" t="s">
        <v>61</v>
      </c>
      <c r="BO14" s="170" t="s">
        <v>62</v>
      </c>
      <c r="BP14" s="170" t="s">
        <v>63</v>
      </c>
    </row>
    <row r="15" spans="1:70" ht="56.45" customHeight="1" x14ac:dyDescent="0.2">
      <c r="A15" s="163" t="s">
        <v>4</v>
      </c>
      <c r="B15" s="163"/>
      <c r="C15" s="163"/>
      <c r="D15" s="163"/>
      <c r="E15" s="163"/>
      <c r="F15" s="163"/>
      <c r="G15" s="187"/>
      <c r="H15" s="188"/>
      <c r="I15" s="188"/>
      <c r="J15" s="188"/>
      <c r="K15" s="188"/>
      <c r="L15" s="188"/>
      <c r="M15" s="188"/>
      <c r="N15" s="188"/>
      <c r="O15" s="188"/>
      <c r="P15" s="188"/>
      <c r="Q15" s="188"/>
      <c r="R15" s="188"/>
      <c r="S15" s="188"/>
      <c r="T15" s="188"/>
      <c r="U15" s="188"/>
      <c r="V15" s="189"/>
      <c r="W15" s="163" t="s">
        <v>45</v>
      </c>
      <c r="X15" s="163"/>
      <c r="Y15" s="163"/>
      <c r="Z15" s="163"/>
      <c r="AA15" s="163"/>
      <c r="AB15" s="163"/>
      <c r="AC15" s="163"/>
      <c r="AD15" s="163"/>
      <c r="AE15" s="163"/>
      <c r="AF15" s="163" t="s">
        <v>44</v>
      </c>
      <c r="AG15" s="163"/>
      <c r="AH15" s="163"/>
      <c r="AI15" s="163"/>
      <c r="AJ15" s="163"/>
      <c r="AK15" s="163"/>
      <c r="AL15" s="163"/>
      <c r="AM15" s="156"/>
      <c r="AN15" s="156"/>
      <c r="AO15" s="174"/>
      <c r="AP15" s="174"/>
      <c r="AQ15" s="174"/>
      <c r="AR15" s="162"/>
      <c r="AS15" s="162"/>
      <c r="AT15" s="162"/>
      <c r="AU15" s="162"/>
      <c r="AV15" s="162"/>
      <c r="AW15" s="211"/>
      <c r="AX15" s="183"/>
      <c r="AY15" s="139"/>
      <c r="AZ15" s="139"/>
      <c r="BA15" s="139"/>
      <c r="BB15" s="139"/>
      <c r="BC15" s="211"/>
      <c r="BD15" s="150"/>
      <c r="BE15" s="181"/>
      <c r="BF15" s="181"/>
      <c r="BG15" s="178"/>
      <c r="BH15" s="178"/>
      <c r="BI15" s="178"/>
      <c r="BJ15" s="177"/>
      <c r="BK15" s="171"/>
      <c r="BL15" s="170"/>
      <c r="BM15" s="170"/>
      <c r="BN15" s="170"/>
      <c r="BO15" s="170"/>
      <c r="BP15" s="170"/>
    </row>
    <row r="16" spans="1:70" ht="26.25" customHeight="1" x14ac:dyDescent="0.2">
      <c r="A16" s="137">
        <v>-1</v>
      </c>
      <c r="B16" s="137"/>
      <c r="C16" s="137"/>
      <c r="D16" s="137"/>
      <c r="E16" s="137"/>
      <c r="F16" s="137"/>
      <c r="G16" s="190"/>
      <c r="H16" s="191"/>
      <c r="I16" s="191"/>
      <c r="J16" s="191"/>
      <c r="K16" s="191"/>
      <c r="L16" s="191"/>
      <c r="M16" s="191"/>
      <c r="N16" s="191"/>
      <c r="O16" s="191"/>
      <c r="P16" s="191"/>
      <c r="Q16" s="191"/>
      <c r="R16" s="191"/>
      <c r="S16" s="191"/>
      <c r="T16" s="191"/>
      <c r="U16" s="191"/>
      <c r="V16" s="192"/>
      <c r="W16" s="137">
        <v>-2</v>
      </c>
      <c r="X16" s="137"/>
      <c r="Y16" s="137"/>
      <c r="Z16" s="137"/>
      <c r="AA16" s="137"/>
      <c r="AB16" s="137"/>
      <c r="AC16" s="137"/>
      <c r="AD16" s="137"/>
      <c r="AE16" s="137"/>
      <c r="AF16" s="137">
        <v>-3</v>
      </c>
      <c r="AG16" s="137"/>
      <c r="AH16" s="137"/>
      <c r="AI16" s="137"/>
      <c r="AJ16" s="137"/>
      <c r="AK16" s="137"/>
      <c r="AL16" s="137"/>
      <c r="AM16" s="22">
        <v>-4</v>
      </c>
      <c r="AN16" s="37">
        <v>-5</v>
      </c>
      <c r="AO16" s="22">
        <v>-6</v>
      </c>
      <c r="AP16" s="22">
        <v>-7</v>
      </c>
      <c r="AQ16" s="22">
        <v>-8</v>
      </c>
      <c r="AR16" s="22">
        <v>-9</v>
      </c>
      <c r="AS16" s="22">
        <v>-10</v>
      </c>
      <c r="AT16" s="22">
        <v>-11</v>
      </c>
      <c r="AU16" s="22">
        <v>-12</v>
      </c>
      <c r="AV16" s="23">
        <v>-13</v>
      </c>
      <c r="AW16" s="23">
        <v>-14</v>
      </c>
      <c r="AX16" s="23">
        <v>-15</v>
      </c>
      <c r="AY16" s="23">
        <v>-16</v>
      </c>
      <c r="AZ16" s="23">
        <v>-17</v>
      </c>
      <c r="BA16" s="23">
        <v>-18</v>
      </c>
      <c r="BB16" s="22">
        <v>-19</v>
      </c>
      <c r="BC16" s="22">
        <v>-20</v>
      </c>
      <c r="BD16" s="22">
        <v>-21</v>
      </c>
      <c r="BE16" s="22">
        <v>-22</v>
      </c>
      <c r="BF16" s="22">
        <v>-23</v>
      </c>
      <c r="BG16" s="22">
        <v>-24</v>
      </c>
      <c r="BH16" s="22">
        <v>-25</v>
      </c>
      <c r="BI16" s="22">
        <v>-26</v>
      </c>
      <c r="BJ16" s="22">
        <v>-27</v>
      </c>
      <c r="BK16" s="22">
        <v>-28</v>
      </c>
      <c r="BL16" s="22">
        <v>-29</v>
      </c>
      <c r="BM16" s="22">
        <v>-30</v>
      </c>
      <c r="BN16" s="22">
        <v>-31</v>
      </c>
      <c r="BO16" s="22">
        <v>-32</v>
      </c>
      <c r="BP16" s="22">
        <v>-33</v>
      </c>
    </row>
    <row r="17" spans="1:68" ht="63.75" x14ac:dyDescent="0.2">
      <c r="A17" s="142" t="s">
        <v>124</v>
      </c>
      <c r="B17" s="142"/>
      <c r="C17" s="142"/>
      <c r="D17" s="142"/>
      <c r="E17" s="142"/>
      <c r="F17" s="142"/>
      <c r="G17" s="193" t="s">
        <v>214</v>
      </c>
      <c r="H17" s="194"/>
      <c r="I17" s="194"/>
      <c r="J17" s="194"/>
      <c r="K17" s="194"/>
      <c r="L17" s="194"/>
      <c r="M17" s="194"/>
      <c r="N17" s="194"/>
      <c r="O17" s="194"/>
      <c r="P17" s="194"/>
      <c r="Q17" s="194"/>
      <c r="R17" s="194"/>
      <c r="S17" s="194"/>
      <c r="T17" s="194"/>
      <c r="U17" s="194"/>
      <c r="V17" s="195"/>
      <c r="W17" s="142" t="s">
        <v>123</v>
      </c>
      <c r="X17" s="142"/>
      <c r="Y17" s="142"/>
      <c r="Z17" s="142"/>
      <c r="AA17" s="142"/>
      <c r="AB17" s="142"/>
      <c r="AC17" s="142"/>
      <c r="AD17" s="142"/>
      <c r="AE17" s="142"/>
      <c r="AF17" s="142" t="s">
        <v>86</v>
      </c>
      <c r="AG17" s="142"/>
      <c r="AH17" s="142"/>
      <c r="AI17" s="142"/>
      <c r="AJ17" s="142"/>
      <c r="AK17" s="142"/>
      <c r="AL17" s="142"/>
      <c r="AM17" s="45"/>
      <c r="AN17" s="45" t="s">
        <v>132</v>
      </c>
      <c r="AO17" s="45" t="s">
        <v>132</v>
      </c>
      <c r="AP17" s="45" t="s">
        <v>132</v>
      </c>
      <c r="AQ17" s="45"/>
      <c r="AR17" s="45"/>
      <c r="AS17" s="45"/>
      <c r="AT17" s="45"/>
      <c r="AU17" s="45"/>
      <c r="AV17" s="45"/>
      <c r="AW17" s="46">
        <v>1</v>
      </c>
      <c r="AX17" s="46">
        <v>2</v>
      </c>
      <c r="AY17" s="46">
        <v>2</v>
      </c>
      <c r="AZ17" s="46">
        <v>2</v>
      </c>
      <c r="BA17" s="46">
        <v>2</v>
      </c>
      <c r="BB17" s="46">
        <v>1</v>
      </c>
      <c r="BC17" s="46">
        <f t="shared" ref="BC17:BC34" si="0">3*AW17+2*AX17+AY17+AZ17+BA17+BB17</f>
        <v>14</v>
      </c>
      <c r="BD17" s="46">
        <v>4</v>
      </c>
      <c r="BE17" s="46">
        <v>2</v>
      </c>
      <c r="BF17" s="46">
        <f t="shared" ref="BF17:BF33" si="1">+BD17+BE17</f>
        <v>6</v>
      </c>
      <c r="BG17" s="47">
        <v>1</v>
      </c>
      <c r="BH17" s="47">
        <v>1</v>
      </c>
      <c r="BI17" s="48">
        <f t="shared" ref="BI17:BI34" si="2">+BG17+BH17</f>
        <v>2</v>
      </c>
      <c r="BJ17" s="45">
        <f t="shared" ref="BJ17:BJ34" si="3">+BI17+BF17+BC17</f>
        <v>22</v>
      </c>
      <c r="BK17" s="45" t="s">
        <v>131</v>
      </c>
      <c r="BL17" s="49"/>
      <c r="BM17" s="49"/>
      <c r="BN17" s="49"/>
      <c r="BO17" s="54" t="s">
        <v>140</v>
      </c>
      <c r="BP17" s="49" t="s">
        <v>141</v>
      </c>
    </row>
    <row r="18" spans="1:68" ht="57" customHeight="1" x14ac:dyDescent="0.2">
      <c r="A18" s="142" t="s">
        <v>124</v>
      </c>
      <c r="B18" s="142"/>
      <c r="C18" s="142"/>
      <c r="D18" s="142"/>
      <c r="E18" s="142"/>
      <c r="F18" s="142"/>
      <c r="G18" s="86" t="s">
        <v>211</v>
      </c>
      <c r="H18" s="87"/>
      <c r="I18" s="87"/>
      <c r="J18" s="87"/>
      <c r="K18" s="87"/>
      <c r="L18" s="87"/>
      <c r="M18" s="87"/>
      <c r="N18" s="87"/>
      <c r="O18" s="87"/>
      <c r="P18" s="87"/>
      <c r="Q18" s="87"/>
      <c r="R18" s="87"/>
      <c r="S18" s="87"/>
      <c r="T18" s="87"/>
      <c r="U18" s="87"/>
      <c r="V18" s="88"/>
      <c r="W18" s="142" t="s">
        <v>133</v>
      </c>
      <c r="X18" s="142"/>
      <c r="Y18" s="142"/>
      <c r="Z18" s="142"/>
      <c r="AA18" s="142"/>
      <c r="AB18" s="142"/>
      <c r="AC18" s="142"/>
      <c r="AD18" s="142"/>
      <c r="AE18" s="142"/>
      <c r="AF18" s="142" t="s">
        <v>143</v>
      </c>
      <c r="AG18" s="142"/>
      <c r="AH18" s="142"/>
      <c r="AI18" s="142"/>
      <c r="AJ18" s="142"/>
      <c r="AK18" s="142"/>
      <c r="AL18" s="142"/>
      <c r="AM18" s="45"/>
      <c r="AN18" s="45" t="s">
        <v>132</v>
      </c>
      <c r="AO18" s="45" t="s">
        <v>132</v>
      </c>
      <c r="AP18" s="45"/>
      <c r="AQ18" s="45"/>
      <c r="AR18" s="45"/>
      <c r="AS18" s="45"/>
      <c r="AT18" s="45"/>
      <c r="AU18" s="45"/>
      <c r="AV18" s="45" t="s">
        <v>132</v>
      </c>
      <c r="AW18" s="46">
        <v>1</v>
      </c>
      <c r="AX18" s="46">
        <v>2</v>
      </c>
      <c r="AY18" s="46">
        <v>2</v>
      </c>
      <c r="AZ18" s="46">
        <v>4</v>
      </c>
      <c r="BA18" s="46">
        <v>4</v>
      </c>
      <c r="BB18" s="46">
        <v>1</v>
      </c>
      <c r="BC18" s="46">
        <f t="shared" si="0"/>
        <v>18</v>
      </c>
      <c r="BD18" s="46">
        <v>4</v>
      </c>
      <c r="BE18" s="46">
        <v>2</v>
      </c>
      <c r="BF18" s="46">
        <f t="shared" si="1"/>
        <v>6</v>
      </c>
      <c r="BG18" s="47">
        <v>1</v>
      </c>
      <c r="BH18" s="47">
        <v>1</v>
      </c>
      <c r="BI18" s="48">
        <f t="shared" si="2"/>
        <v>2</v>
      </c>
      <c r="BJ18" s="45">
        <f t="shared" si="3"/>
        <v>26</v>
      </c>
      <c r="BK18" s="45" t="s">
        <v>131</v>
      </c>
      <c r="BL18" s="49"/>
      <c r="BM18" s="49"/>
      <c r="BN18" s="49"/>
      <c r="BO18" s="54" t="s">
        <v>162</v>
      </c>
      <c r="BP18" s="50" t="s">
        <v>142</v>
      </c>
    </row>
    <row r="19" spans="1:68" ht="49.5" customHeight="1" x14ac:dyDescent="0.2">
      <c r="A19" s="86" t="s">
        <v>158</v>
      </c>
      <c r="B19" s="87"/>
      <c r="C19" s="87"/>
      <c r="D19" s="87"/>
      <c r="E19" s="87"/>
      <c r="F19" s="88"/>
      <c r="G19" s="193" t="s">
        <v>207</v>
      </c>
      <c r="H19" s="194"/>
      <c r="I19" s="194"/>
      <c r="J19" s="194"/>
      <c r="K19" s="194"/>
      <c r="L19" s="194"/>
      <c r="M19" s="194"/>
      <c r="N19" s="194"/>
      <c r="O19" s="194"/>
      <c r="P19" s="194"/>
      <c r="Q19" s="194"/>
      <c r="R19" s="194"/>
      <c r="S19" s="194"/>
      <c r="T19" s="194"/>
      <c r="U19" s="194"/>
      <c r="V19" s="195"/>
      <c r="W19" s="77" t="s">
        <v>75</v>
      </c>
      <c r="X19" s="78"/>
      <c r="Y19" s="78"/>
      <c r="Z19" s="78"/>
      <c r="AA19" s="78"/>
      <c r="AB19" s="78"/>
      <c r="AC19" s="78"/>
      <c r="AD19" s="78"/>
      <c r="AE19" s="79"/>
      <c r="AF19" s="86" t="s">
        <v>76</v>
      </c>
      <c r="AG19" s="87"/>
      <c r="AH19" s="87"/>
      <c r="AI19" s="87"/>
      <c r="AJ19" s="87"/>
      <c r="AK19" s="87"/>
      <c r="AL19" s="88"/>
      <c r="AM19" s="45" t="s">
        <v>132</v>
      </c>
      <c r="AN19" s="45"/>
      <c r="AO19" s="45" t="s">
        <v>132</v>
      </c>
      <c r="AP19" s="45" t="s">
        <v>132</v>
      </c>
      <c r="AQ19" s="45" t="s">
        <v>132</v>
      </c>
      <c r="AR19" s="45" t="s">
        <v>132</v>
      </c>
      <c r="AS19" s="45"/>
      <c r="AT19" s="45"/>
      <c r="AU19" s="45"/>
      <c r="AV19" s="45"/>
      <c r="AW19" s="46">
        <v>1</v>
      </c>
      <c r="AX19" s="46">
        <v>1</v>
      </c>
      <c r="AY19" s="46">
        <v>1</v>
      </c>
      <c r="AZ19" s="46">
        <v>1</v>
      </c>
      <c r="BA19" s="46">
        <v>1</v>
      </c>
      <c r="BB19" s="46">
        <v>2</v>
      </c>
      <c r="BC19" s="46">
        <f t="shared" si="0"/>
        <v>10</v>
      </c>
      <c r="BD19" s="46">
        <v>4</v>
      </c>
      <c r="BE19" s="46">
        <v>2</v>
      </c>
      <c r="BF19" s="46">
        <f t="shared" si="1"/>
        <v>6</v>
      </c>
      <c r="BG19" s="47">
        <v>2</v>
      </c>
      <c r="BH19" s="47">
        <v>2</v>
      </c>
      <c r="BI19" s="48">
        <f t="shared" si="2"/>
        <v>4</v>
      </c>
      <c r="BJ19" s="45">
        <f t="shared" si="3"/>
        <v>20</v>
      </c>
      <c r="BK19" s="45" t="s">
        <v>131</v>
      </c>
      <c r="BL19" s="38"/>
      <c r="BM19" s="38"/>
      <c r="BN19" s="51" t="s">
        <v>159</v>
      </c>
      <c r="BO19" s="55" t="s">
        <v>160</v>
      </c>
      <c r="BP19" s="50" t="s">
        <v>161</v>
      </c>
    </row>
    <row r="20" spans="1:68" ht="49.5" customHeight="1" x14ac:dyDescent="0.2">
      <c r="A20" s="77" t="s">
        <v>169</v>
      </c>
      <c r="B20" s="78"/>
      <c r="C20" s="78"/>
      <c r="D20" s="78"/>
      <c r="E20" s="78"/>
      <c r="F20" s="79"/>
      <c r="G20" s="77" t="s">
        <v>211</v>
      </c>
      <c r="H20" s="78"/>
      <c r="I20" s="78"/>
      <c r="J20" s="78"/>
      <c r="K20" s="78"/>
      <c r="L20" s="78"/>
      <c r="M20" s="78"/>
      <c r="N20" s="78"/>
      <c r="O20" s="78"/>
      <c r="P20" s="78"/>
      <c r="Q20" s="78"/>
      <c r="R20" s="78"/>
      <c r="S20" s="78"/>
      <c r="T20" s="78"/>
      <c r="U20" s="78"/>
      <c r="V20" s="79"/>
      <c r="W20" s="77" t="s">
        <v>133</v>
      </c>
      <c r="X20" s="78"/>
      <c r="Y20" s="78"/>
      <c r="Z20" s="78"/>
      <c r="AA20" s="78"/>
      <c r="AB20" s="78"/>
      <c r="AC20" s="78"/>
      <c r="AD20" s="78"/>
      <c r="AE20" s="79"/>
      <c r="AF20" s="86" t="s">
        <v>143</v>
      </c>
      <c r="AG20" s="87"/>
      <c r="AH20" s="87"/>
      <c r="AI20" s="87"/>
      <c r="AJ20" s="87"/>
      <c r="AK20" s="87"/>
      <c r="AL20" s="88"/>
      <c r="AM20" s="45" t="s">
        <v>132</v>
      </c>
      <c r="AN20" s="45"/>
      <c r="AO20" s="45" t="s">
        <v>132</v>
      </c>
      <c r="AP20" s="45" t="s">
        <v>132</v>
      </c>
      <c r="AQ20" s="45" t="s">
        <v>132</v>
      </c>
      <c r="AR20" s="45" t="s">
        <v>132</v>
      </c>
      <c r="AS20" s="45"/>
      <c r="AT20" s="45"/>
      <c r="AU20" s="45"/>
      <c r="AV20" s="45" t="s">
        <v>132</v>
      </c>
      <c r="AW20" s="46">
        <v>1</v>
      </c>
      <c r="AX20" s="46">
        <v>2</v>
      </c>
      <c r="AY20" s="46">
        <v>2</v>
      </c>
      <c r="AZ20" s="46">
        <v>4</v>
      </c>
      <c r="BA20" s="46">
        <v>4</v>
      </c>
      <c r="BB20" s="46">
        <v>1</v>
      </c>
      <c r="BC20" s="46">
        <v>18</v>
      </c>
      <c r="BD20" s="46">
        <v>4</v>
      </c>
      <c r="BE20" s="46">
        <v>2</v>
      </c>
      <c r="BF20" s="46">
        <v>6</v>
      </c>
      <c r="BG20" s="47">
        <v>1</v>
      </c>
      <c r="BH20" s="47">
        <v>1</v>
      </c>
      <c r="BI20" s="48">
        <v>2</v>
      </c>
      <c r="BJ20" s="45">
        <v>26</v>
      </c>
      <c r="BK20" s="45" t="s">
        <v>131</v>
      </c>
      <c r="BL20" s="38"/>
      <c r="BM20" s="38"/>
      <c r="BN20" s="51"/>
      <c r="BO20" s="55" t="s">
        <v>170</v>
      </c>
      <c r="BP20" s="50" t="s">
        <v>142</v>
      </c>
    </row>
    <row r="21" spans="1:68" ht="206.25" customHeight="1" x14ac:dyDescent="0.2">
      <c r="A21" s="77" t="s">
        <v>169</v>
      </c>
      <c r="B21" s="78"/>
      <c r="C21" s="78"/>
      <c r="D21" s="78"/>
      <c r="E21" s="78"/>
      <c r="F21" s="79"/>
      <c r="G21" s="196" t="s">
        <v>208</v>
      </c>
      <c r="H21" s="197"/>
      <c r="I21" s="197"/>
      <c r="J21" s="197"/>
      <c r="K21" s="197"/>
      <c r="L21" s="197"/>
      <c r="M21" s="197"/>
      <c r="N21" s="197"/>
      <c r="O21" s="197"/>
      <c r="P21" s="197"/>
      <c r="Q21" s="197"/>
      <c r="R21" s="197"/>
      <c r="S21" s="197"/>
      <c r="T21" s="197"/>
      <c r="U21" s="197"/>
      <c r="V21" s="198"/>
      <c r="W21" s="77" t="s">
        <v>119</v>
      </c>
      <c r="X21" s="78"/>
      <c r="Y21" s="78"/>
      <c r="Z21" s="78"/>
      <c r="AA21" s="78"/>
      <c r="AB21" s="78"/>
      <c r="AC21" s="78"/>
      <c r="AD21" s="78"/>
      <c r="AE21" s="79"/>
      <c r="AF21" s="86" t="s">
        <v>143</v>
      </c>
      <c r="AG21" s="87"/>
      <c r="AH21" s="87"/>
      <c r="AI21" s="87"/>
      <c r="AJ21" s="87"/>
      <c r="AK21" s="87"/>
      <c r="AL21" s="88"/>
      <c r="AM21" s="45" t="s">
        <v>132</v>
      </c>
      <c r="AN21" s="45"/>
      <c r="AO21" s="45" t="s">
        <v>132</v>
      </c>
      <c r="AP21" s="45" t="s">
        <v>132</v>
      </c>
      <c r="AQ21" s="45" t="s">
        <v>132</v>
      </c>
      <c r="AR21" s="45" t="s">
        <v>132</v>
      </c>
      <c r="AS21" s="45"/>
      <c r="AT21" s="45"/>
      <c r="AU21" s="45"/>
      <c r="AV21" s="45" t="s">
        <v>132</v>
      </c>
      <c r="AW21" s="46">
        <v>4</v>
      </c>
      <c r="AX21" s="46">
        <v>2</v>
      </c>
      <c r="AY21" s="46">
        <v>4</v>
      </c>
      <c r="AZ21" s="46">
        <v>2</v>
      </c>
      <c r="BA21" s="46">
        <v>2</v>
      </c>
      <c r="BB21" s="46">
        <v>4</v>
      </c>
      <c r="BC21" s="46">
        <v>28</v>
      </c>
      <c r="BD21" s="46">
        <v>4</v>
      </c>
      <c r="BE21" s="46">
        <v>2</v>
      </c>
      <c r="BF21" s="46">
        <v>6</v>
      </c>
      <c r="BG21" s="47">
        <v>2</v>
      </c>
      <c r="BH21" s="47">
        <v>2</v>
      </c>
      <c r="BI21" s="48">
        <v>4</v>
      </c>
      <c r="BJ21" s="45">
        <v>38</v>
      </c>
      <c r="BK21" s="45" t="s">
        <v>131</v>
      </c>
      <c r="BL21" s="38"/>
      <c r="BM21" s="38"/>
      <c r="BN21" s="51" t="s">
        <v>171</v>
      </c>
      <c r="BO21" s="55" t="s">
        <v>164</v>
      </c>
      <c r="BP21" s="50" t="s">
        <v>165</v>
      </c>
    </row>
    <row r="22" spans="1:68" ht="144" customHeight="1" x14ac:dyDescent="0.2">
      <c r="A22" s="77" t="s">
        <v>163</v>
      </c>
      <c r="B22" s="78"/>
      <c r="C22" s="78"/>
      <c r="D22" s="78"/>
      <c r="E22" s="78"/>
      <c r="F22" s="79"/>
      <c r="G22" s="199"/>
      <c r="H22" s="200"/>
      <c r="I22" s="200"/>
      <c r="J22" s="200"/>
      <c r="K22" s="200"/>
      <c r="L22" s="200"/>
      <c r="M22" s="200"/>
      <c r="N22" s="200"/>
      <c r="O22" s="200"/>
      <c r="P22" s="200"/>
      <c r="Q22" s="200"/>
      <c r="R22" s="200"/>
      <c r="S22" s="200"/>
      <c r="T22" s="200"/>
      <c r="U22" s="200"/>
      <c r="V22" s="201"/>
      <c r="W22" s="77" t="s">
        <v>119</v>
      </c>
      <c r="X22" s="78"/>
      <c r="Y22" s="78"/>
      <c r="Z22" s="78"/>
      <c r="AA22" s="78"/>
      <c r="AB22" s="78"/>
      <c r="AC22" s="78"/>
      <c r="AD22" s="78"/>
      <c r="AE22" s="79"/>
      <c r="AF22" s="86" t="s">
        <v>85</v>
      </c>
      <c r="AG22" s="87"/>
      <c r="AH22" s="87"/>
      <c r="AI22" s="87"/>
      <c r="AJ22" s="87"/>
      <c r="AK22" s="87"/>
      <c r="AL22" s="88"/>
      <c r="AM22" s="45" t="s">
        <v>132</v>
      </c>
      <c r="AN22" s="45" t="s">
        <v>132</v>
      </c>
      <c r="AO22" s="45" t="s">
        <v>132</v>
      </c>
      <c r="AP22" s="45" t="s">
        <v>132</v>
      </c>
      <c r="AQ22" s="45" t="s">
        <v>132</v>
      </c>
      <c r="AR22" s="45" t="s">
        <v>132</v>
      </c>
      <c r="AS22" s="45"/>
      <c r="AT22" s="45"/>
      <c r="AU22" s="45"/>
      <c r="AV22" s="45"/>
      <c r="AW22" s="46">
        <v>1</v>
      </c>
      <c r="AX22" s="46">
        <v>1</v>
      </c>
      <c r="AY22" s="46">
        <v>4</v>
      </c>
      <c r="AZ22" s="46">
        <v>2</v>
      </c>
      <c r="BA22" s="46">
        <v>2</v>
      </c>
      <c r="BB22" s="46">
        <v>2</v>
      </c>
      <c r="BC22" s="46">
        <f t="shared" si="0"/>
        <v>15</v>
      </c>
      <c r="BD22" s="46">
        <v>4</v>
      </c>
      <c r="BE22" s="46">
        <v>2</v>
      </c>
      <c r="BF22" s="46">
        <f t="shared" si="1"/>
        <v>6</v>
      </c>
      <c r="BG22" s="47">
        <v>4</v>
      </c>
      <c r="BH22" s="47">
        <v>2</v>
      </c>
      <c r="BI22" s="48">
        <v>6</v>
      </c>
      <c r="BJ22" s="45">
        <f t="shared" si="3"/>
        <v>27</v>
      </c>
      <c r="BK22" s="45" t="s">
        <v>131</v>
      </c>
      <c r="BL22" s="49"/>
      <c r="BM22" s="49"/>
      <c r="BN22" s="51" t="s">
        <v>171</v>
      </c>
      <c r="BO22" s="55" t="s">
        <v>164</v>
      </c>
      <c r="BP22" s="51" t="s">
        <v>165</v>
      </c>
    </row>
    <row r="23" spans="1:68" ht="63.75" customHeight="1" x14ac:dyDescent="0.2">
      <c r="A23" s="77" t="s">
        <v>163</v>
      </c>
      <c r="B23" s="78"/>
      <c r="C23" s="78"/>
      <c r="D23" s="78"/>
      <c r="E23" s="78"/>
      <c r="F23" s="79"/>
      <c r="G23" s="77" t="s">
        <v>207</v>
      </c>
      <c r="H23" s="78"/>
      <c r="I23" s="78"/>
      <c r="J23" s="78"/>
      <c r="K23" s="78"/>
      <c r="L23" s="78"/>
      <c r="M23" s="78"/>
      <c r="N23" s="78"/>
      <c r="O23" s="78"/>
      <c r="P23" s="78"/>
      <c r="Q23" s="78"/>
      <c r="R23" s="78"/>
      <c r="S23" s="78"/>
      <c r="T23" s="78"/>
      <c r="U23" s="78"/>
      <c r="V23" s="79"/>
      <c r="W23" s="143" t="s">
        <v>75</v>
      </c>
      <c r="X23" s="143"/>
      <c r="Y23" s="143"/>
      <c r="Z23" s="143"/>
      <c r="AA23" s="143"/>
      <c r="AB23" s="143"/>
      <c r="AC23" s="143"/>
      <c r="AD23" s="143"/>
      <c r="AE23" s="143"/>
      <c r="AF23" s="142" t="s">
        <v>76</v>
      </c>
      <c r="AG23" s="142"/>
      <c r="AH23" s="142"/>
      <c r="AI23" s="142"/>
      <c r="AJ23" s="142"/>
      <c r="AK23" s="142"/>
      <c r="AL23" s="142"/>
      <c r="AM23" s="45" t="s">
        <v>132</v>
      </c>
      <c r="AN23" s="45" t="s">
        <v>132</v>
      </c>
      <c r="AO23" s="45" t="s">
        <v>132</v>
      </c>
      <c r="AP23" s="45" t="s">
        <v>132</v>
      </c>
      <c r="AQ23" s="45" t="s">
        <v>132</v>
      </c>
      <c r="AR23" s="45" t="s">
        <v>132</v>
      </c>
      <c r="AS23" s="45"/>
      <c r="AT23" s="45"/>
      <c r="AU23" s="45"/>
      <c r="AV23" s="45"/>
      <c r="AW23" s="46">
        <v>2</v>
      </c>
      <c r="AX23" s="46">
        <v>2</v>
      </c>
      <c r="AY23" s="46">
        <v>1</v>
      </c>
      <c r="AZ23" s="46">
        <v>1</v>
      </c>
      <c r="BA23" s="46">
        <v>1</v>
      </c>
      <c r="BB23" s="46">
        <v>2</v>
      </c>
      <c r="BC23" s="46">
        <f t="shared" si="0"/>
        <v>15</v>
      </c>
      <c r="BD23" s="46">
        <v>4</v>
      </c>
      <c r="BE23" s="46">
        <v>2</v>
      </c>
      <c r="BF23" s="46">
        <f t="shared" si="1"/>
        <v>6</v>
      </c>
      <c r="BG23" s="47">
        <v>1</v>
      </c>
      <c r="BH23" s="47">
        <v>1</v>
      </c>
      <c r="BI23" s="48">
        <f t="shared" si="2"/>
        <v>2</v>
      </c>
      <c r="BJ23" s="45">
        <f t="shared" si="3"/>
        <v>23</v>
      </c>
      <c r="BK23" s="45" t="s">
        <v>131</v>
      </c>
      <c r="BL23" s="49"/>
      <c r="BM23" s="49"/>
      <c r="BN23" s="51" t="s">
        <v>159</v>
      </c>
      <c r="BO23" s="55" t="s">
        <v>174</v>
      </c>
      <c r="BP23" s="50" t="s">
        <v>161</v>
      </c>
    </row>
    <row r="24" spans="1:68" ht="143.25" customHeight="1" x14ac:dyDescent="0.2">
      <c r="A24" s="77" t="s">
        <v>163</v>
      </c>
      <c r="B24" s="78"/>
      <c r="C24" s="78"/>
      <c r="D24" s="78"/>
      <c r="E24" s="78"/>
      <c r="F24" s="79"/>
      <c r="G24" s="77" t="s">
        <v>208</v>
      </c>
      <c r="H24" s="78"/>
      <c r="I24" s="78"/>
      <c r="J24" s="78"/>
      <c r="K24" s="78"/>
      <c r="L24" s="78"/>
      <c r="M24" s="78"/>
      <c r="N24" s="78"/>
      <c r="O24" s="78"/>
      <c r="P24" s="78"/>
      <c r="Q24" s="78"/>
      <c r="R24" s="78"/>
      <c r="S24" s="78"/>
      <c r="T24" s="78"/>
      <c r="U24" s="78"/>
      <c r="V24" s="79"/>
      <c r="W24" s="143" t="s">
        <v>120</v>
      </c>
      <c r="X24" s="143"/>
      <c r="Y24" s="143"/>
      <c r="Z24" s="143"/>
      <c r="AA24" s="143"/>
      <c r="AB24" s="143"/>
      <c r="AC24" s="143"/>
      <c r="AD24" s="143"/>
      <c r="AE24" s="143"/>
      <c r="AF24" s="142" t="s">
        <v>85</v>
      </c>
      <c r="AG24" s="142"/>
      <c r="AH24" s="142"/>
      <c r="AI24" s="142"/>
      <c r="AJ24" s="142"/>
      <c r="AK24" s="142"/>
      <c r="AL24" s="142"/>
      <c r="AM24" s="45" t="s">
        <v>132</v>
      </c>
      <c r="AN24" s="45" t="s">
        <v>132</v>
      </c>
      <c r="AO24" s="45" t="s">
        <v>132</v>
      </c>
      <c r="AP24" s="45" t="s">
        <v>132</v>
      </c>
      <c r="AQ24" s="45" t="s">
        <v>132</v>
      </c>
      <c r="AR24" s="45" t="s">
        <v>132</v>
      </c>
      <c r="AS24" s="45"/>
      <c r="AT24" s="45"/>
      <c r="AU24" s="45"/>
      <c r="AV24" s="45"/>
      <c r="AW24" s="46">
        <v>1</v>
      </c>
      <c r="AX24" s="46">
        <v>1</v>
      </c>
      <c r="AY24" s="46">
        <v>4</v>
      </c>
      <c r="AZ24" s="46">
        <v>2</v>
      </c>
      <c r="BA24" s="46">
        <v>2</v>
      </c>
      <c r="BB24" s="46">
        <v>1</v>
      </c>
      <c r="BC24" s="46">
        <f t="shared" si="0"/>
        <v>14</v>
      </c>
      <c r="BD24" s="46">
        <v>4</v>
      </c>
      <c r="BE24" s="46">
        <v>2</v>
      </c>
      <c r="BF24" s="46">
        <f t="shared" si="1"/>
        <v>6</v>
      </c>
      <c r="BG24" s="47">
        <v>4</v>
      </c>
      <c r="BH24" s="47">
        <v>2</v>
      </c>
      <c r="BI24" s="48">
        <f t="shared" si="2"/>
        <v>6</v>
      </c>
      <c r="BJ24" s="45">
        <f t="shared" si="3"/>
        <v>26</v>
      </c>
      <c r="BK24" s="45" t="s">
        <v>131</v>
      </c>
      <c r="BL24" s="51" t="s">
        <v>144</v>
      </c>
      <c r="BM24" s="53"/>
      <c r="BN24" s="52" t="s">
        <v>166</v>
      </c>
      <c r="BO24" s="51" t="s">
        <v>196</v>
      </c>
      <c r="BP24" s="52" t="s">
        <v>168</v>
      </c>
    </row>
    <row r="25" spans="1:68" ht="45.75" customHeight="1" x14ac:dyDescent="0.2">
      <c r="A25" s="143" t="s">
        <v>128</v>
      </c>
      <c r="B25" s="143"/>
      <c r="C25" s="143"/>
      <c r="D25" s="143"/>
      <c r="E25" s="143"/>
      <c r="F25" s="143"/>
      <c r="G25" s="80" t="s">
        <v>209</v>
      </c>
      <c r="H25" s="81"/>
      <c r="I25" s="81"/>
      <c r="J25" s="81"/>
      <c r="K25" s="81"/>
      <c r="L25" s="81"/>
      <c r="M25" s="81"/>
      <c r="N25" s="81"/>
      <c r="O25" s="81"/>
      <c r="P25" s="81"/>
      <c r="Q25" s="81"/>
      <c r="R25" s="81"/>
      <c r="S25" s="81"/>
      <c r="T25" s="81"/>
      <c r="U25" s="81"/>
      <c r="V25" s="82"/>
      <c r="W25" s="142" t="s">
        <v>78</v>
      </c>
      <c r="X25" s="142"/>
      <c r="Y25" s="142"/>
      <c r="Z25" s="142"/>
      <c r="AA25" s="142"/>
      <c r="AB25" s="142"/>
      <c r="AC25" s="142"/>
      <c r="AD25" s="142"/>
      <c r="AE25" s="142"/>
      <c r="AF25" s="142" t="s">
        <v>89</v>
      </c>
      <c r="AG25" s="142"/>
      <c r="AH25" s="142"/>
      <c r="AI25" s="142"/>
      <c r="AJ25" s="142"/>
      <c r="AK25" s="142"/>
      <c r="AL25" s="142"/>
      <c r="AM25" s="45"/>
      <c r="AN25" s="45" t="s">
        <v>132</v>
      </c>
      <c r="AO25" s="45" t="s">
        <v>132</v>
      </c>
      <c r="AP25" s="45" t="s">
        <v>132</v>
      </c>
      <c r="AQ25" s="45" t="s">
        <v>132</v>
      </c>
      <c r="AR25" s="45" t="s">
        <v>135</v>
      </c>
      <c r="AS25" s="45"/>
      <c r="AT25" s="45"/>
      <c r="AU25" s="45" t="s">
        <v>132</v>
      </c>
      <c r="AV25" s="45" t="s">
        <v>132</v>
      </c>
      <c r="AW25" s="46">
        <v>4</v>
      </c>
      <c r="AX25" s="46">
        <v>2</v>
      </c>
      <c r="AY25" s="46">
        <v>4</v>
      </c>
      <c r="AZ25" s="46">
        <v>4</v>
      </c>
      <c r="BA25" s="46">
        <v>4</v>
      </c>
      <c r="BB25" s="46">
        <v>4</v>
      </c>
      <c r="BC25" s="46">
        <f t="shared" si="0"/>
        <v>32</v>
      </c>
      <c r="BD25" s="46">
        <v>4</v>
      </c>
      <c r="BE25" s="46">
        <v>2</v>
      </c>
      <c r="BF25" s="46">
        <f t="shared" si="1"/>
        <v>6</v>
      </c>
      <c r="BG25" s="47">
        <v>1</v>
      </c>
      <c r="BH25" s="47">
        <v>1</v>
      </c>
      <c r="BI25" s="48">
        <f t="shared" si="2"/>
        <v>2</v>
      </c>
      <c r="BJ25" s="45">
        <f t="shared" si="3"/>
        <v>40</v>
      </c>
      <c r="BK25" s="45" t="s">
        <v>131</v>
      </c>
      <c r="BL25" s="38"/>
      <c r="BM25" s="38" t="s">
        <v>173</v>
      </c>
      <c r="BN25" s="38"/>
      <c r="BO25" s="58" t="s">
        <v>148</v>
      </c>
      <c r="BP25" s="49" t="s">
        <v>175</v>
      </c>
    </row>
    <row r="26" spans="1:68" ht="45" customHeight="1" x14ac:dyDescent="0.2">
      <c r="A26" s="143" t="s">
        <v>128</v>
      </c>
      <c r="B26" s="143"/>
      <c r="C26" s="143"/>
      <c r="D26" s="143"/>
      <c r="E26" s="143"/>
      <c r="F26" s="143"/>
      <c r="G26" s="83"/>
      <c r="H26" s="84"/>
      <c r="I26" s="84"/>
      <c r="J26" s="84"/>
      <c r="K26" s="84"/>
      <c r="L26" s="84"/>
      <c r="M26" s="84"/>
      <c r="N26" s="84"/>
      <c r="O26" s="84"/>
      <c r="P26" s="84"/>
      <c r="Q26" s="84"/>
      <c r="R26" s="84"/>
      <c r="S26" s="84"/>
      <c r="T26" s="84"/>
      <c r="U26" s="84"/>
      <c r="V26" s="85"/>
      <c r="W26" s="142" t="s">
        <v>83</v>
      </c>
      <c r="X26" s="142"/>
      <c r="Y26" s="142"/>
      <c r="Z26" s="142"/>
      <c r="AA26" s="142"/>
      <c r="AB26" s="142"/>
      <c r="AC26" s="142"/>
      <c r="AD26" s="142"/>
      <c r="AE26" s="142"/>
      <c r="AF26" s="142" t="s">
        <v>87</v>
      </c>
      <c r="AG26" s="142"/>
      <c r="AH26" s="142"/>
      <c r="AI26" s="142"/>
      <c r="AJ26" s="142"/>
      <c r="AK26" s="142"/>
      <c r="AL26" s="142"/>
      <c r="AM26" s="45"/>
      <c r="AN26" s="45" t="s">
        <v>132</v>
      </c>
      <c r="AO26" s="45" t="s">
        <v>132</v>
      </c>
      <c r="AP26" s="45" t="s">
        <v>132</v>
      </c>
      <c r="AQ26" s="45" t="s">
        <v>132</v>
      </c>
      <c r="AR26" s="45" t="s">
        <v>132</v>
      </c>
      <c r="AS26" s="45"/>
      <c r="AT26" s="45"/>
      <c r="AU26" s="45" t="s">
        <v>132</v>
      </c>
      <c r="AV26" s="45" t="s">
        <v>132</v>
      </c>
      <c r="AW26" s="46">
        <v>2</v>
      </c>
      <c r="AX26" s="46">
        <v>2</v>
      </c>
      <c r="AY26" s="46">
        <v>4</v>
      </c>
      <c r="AZ26" s="46">
        <v>4</v>
      </c>
      <c r="BA26" s="46">
        <v>4</v>
      </c>
      <c r="BB26" s="46">
        <v>2</v>
      </c>
      <c r="BC26" s="46">
        <f t="shared" si="0"/>
        <v>24</v>
      </c>
      <c r="BD26" s="46">
        <v>4</v>
      </c>
      <c r="BE26" s="46">
        <v>1</v>
      </c>
      <c r="BF26" s="46">
        <f t="shared" si="1"/>
        <v>5</v>
      </c>
      <c r="BG26" s="47">
        <v>1</v>
      </c>
      <c r="BH26" s="47">
        <v>1</v>
      </c>
      <c r="BI26" s="48">
        <f t="shared" si="2"/>
        <v>2</v>
      </c>
      <c r="BJ26" s="45">
        <f t="shared" si="3"/>
        <v>31</v>
      </c>
      <c r="BK26" s="45" t="s">
        <v>131</v>
      </c>
      <c r="BL26" s="49"/>
      <c r="BM26" s="49"/>
      <c r="BN26" s="50"/>
      <c r="BO26" s="59" t="s">
        <v>172</v>
      </c>
      <c r="BP26" s="49"/>
    </row>
    <row r="27" spans="1:68" ht="42" customHeight="1" x14ac:dyDescent="0.2">
      <c r="A27" s="143" t="s">
        <v>128</v>
      </c>
      <c r="B27" s="143"/>
      <c r="C27" s="143"/>
      <c r="D27" s="143"/>
      <c r="E27" s="143"/>
      <c r="F27" s="143"/>
      <c r="G27" s="77" t="s">
        <v>207</v>
      </c>
      <c r="H27" s="78"/>
      <c r="I27" s="78"/>
      <c r="J27" s="78"/>
      <c r="K27" s="78"/>
      <c r="L27" s="78"/>
      <c r="M27" s="78"/>
      <c r="N27" s="78"/>
      <c r="O27" s="78"/>
      <c r="P27" s="78"/>
      <c r="Q27" s="78"/>
      <c r="R27" s="78"/>
      <c r="S27" s="78"/>
      <c r="T27" s="78"/>
      <c r="U27" s="78"/>
      <c r="V27" s="79"/>
      <c r="W27" s="142" t="s">
        <v>75</v>
      </c>
      <c r="X27" s="142"/>
      <c r="Y27" s="142"/>
      <c r="Z27" s="142"/>
      <c r="AA27" s="142"/>
      <c r="AB27" s="142"/>
      <c r="AC27" s="142"/>
      <c r="AD27" s="142"/>
      <c r="AE27" s="142"/>
      <c r="AF27" s="142" t="s">
        <v>76</v>
      </c>
      <c r="AG27" s="142"/>
      <c r="AH27" s="142"/>
      <c r="AI27" s="142"/>
      <c r="AJ27" s="142"/>
      <c r="AK27" s="142"/>
      <c r="AL27" s="142"/>
      <c r="AM27" s="45"/>
      <c r="AN27" s="45" t="s">
        <v>132</v>
      </c>
      <c r="AO27" s="45" t="s">
        <v>132</v>
      </c>
      <c r="AP27" s="45" t="s">
        <v>132</v>
      </c>
      <c r="AQ27" s="45" t="s">
        <v>132</v>
      </c>
      <c r="AR27" s="45" t="s">
        <v>132</v>
      </c>
      <c r="AS27" s="45"/>
      <c r="AT27" s="45"/>
      <c r="AU27" s="45" t="s">
        <v>132</v>
      </c>
      <c r="AV27" s="45" t="s">
        <v>132</v>
      </c>
      <c r="AW27" s="46">
        <v>4</v>
      </c>
      <c r="AX27" s="46">
        <v>4</v>
      </c>
      <c r="AY27" s="46">
        <v>1</v>
      </c>
      <c r="AZ27" s="46">
        <v>1</v>
      </c>
      <c r="BA27" s="46">
        <v>1</v>
      </c>
      <c r="BB27" s="46">
        <v>4</v>
      </c>
      <c r="BC27" s="46">
        <f t="shared" si="0"/>
        <v>27</v>
      </c>
      <c r="BD27" s="46">
        <v>4</v>
      </c>
      <c r="BE27" s="46">
        <v>2</v>
      </c>
      <c r="BF27" s="46">
        <f t="shared" si="1"/>
        <v>6</v>
      </c>
      <c r="BG27" s="47">
        <v>1</v>
      </c>
      <c r="BH27" s="47">
        <v>1</v>
      </c>
      <c r="BI27" s="48">
        <f t="shared" si="2"/>
        <v>2</v>
      </c>
      <c r="BJ27" s="45">
        <f t="shared" si="3"/>
        <v>35</v>
      </c>
      <c r="BK27" s="45" t="s">
        <v>131</v>
      </c>
      <c r="BL27" s="49"/>
      <c r="BM27" s="49"/>
      <c r="BN27" s="51"/>
      <c r="BO27" s="51" t="s">
        <v>177</v>
      </c>
      <c r="BP27" s="51"/>
    </row>
    <row r="28" spans="1:68" ht="126.75" customHeight="1" x14ac:dyDescent="0.2">
      <c r="A28" s="143" t="s">
        <v>128</v>
      </c>
      <c r="B28" s="143"/>
      <c r="C28" s="143"/>
      <c r="D28" s="143"/>
      <c r="E28" s="143"/>
      <c r="F28" s="143"/>
      <c r="G28" s="77" t="s">
        <v>208</v>
      </c>
      <c r="H28" s="78"/>
      <c r="I28" s="78"/>
      <c r="J28" s="78"/>
      <c r="K28" s="78"/>
      <c r="L28" s="78"/>
      <c r="M28" s="78"/>
      <c r="N28" s="78"/>
      <c r="O28" s="78"/>
      <c r="P28" s="78"/>
      <c r="Q28" s="78"/>
      <c r="R28" s="78"/>
      <c r="S28" s="78"/>
      <c r="T28" s="78"/>
      <c r="U28" s="78"/>
      <c r="V28" s="79"/>
      <c r="W28" s="142" t="s">
        <v>119</v>
      </c>
      <c r="X28" s="142"/>
      <c r="Y28" s="142"/>
      <c r="Z28" s="142"/>
      <c r="AA28" s="142"/>
      <c r="AB28" s="142"/>
      <c r="AC28" s="142"/>
      <c r="AD28" s="142"/>
      <c r="AE28" s="142"/>
      <c r="AF28" s="142" t="s">
        <v>85</v>
      </c>
      <c r="AG28" s="142"/>
      <c r="AH28" s="142"/>
      <c r="AI28" s="142"/>
      <c r="AJ28" s="142"/>
      <c r="AK28" s="142"/>
      <c r="AL28" s="142"/>
      <c r="AM28" s="45"/>
      <c r="AN28" s="45" t="s">
        <v>132</v>
      </c>
      <c r="AO28" s="45" t="s">
        <v>132</v>
      </c>
      <c r="AP28" s="45" t="s">
        <v>132</v>
      </c>
      <c r="AQ28" s="45" t="s">
        <v>132</v>
      </c>
      <c r="AR28" s="45" t="s">
        <v>132</v>
      </c>
      <c r="AS28" s="45"/>
      <c r="AT28" s="45"/>
      <c r="AU28" s="45" t="s">
        <v>132</v>
      </c>
      <c r="AV28" s="45" t="s">
        <v>132</v>
      </c>
      <c r="AW28" s="46">
        <v>2</v>
      </c>
      <c r="AX28" s="46">
        <v>2</v>
      </c>
      <c r="AY28" s="46">
        <v>4</v>
      </c>
      <c r="AZ28" s="46">
        <v>2</v>
      </c>
      <c r="BA28" s="46">
        <v>2</v>
      </c>
      <c r="BB28" s="46">
        <v>4</v>
      </c>
      <c r="BC28" s="46">
        <f t="shared" si="0"/>
        <v>22</v>
      </c>
      <c r="BD28" s="46">
        <v>4</v>
      </c>
      <c r="BE28" s="46">
        <v>2</v>
      </c>
      <c r="BF28" s="46">
        <f t="shared" si="1"/>
        <v>6</v>
      </c>
      <c r="BG28" s="47">
        <v>2</v>
      </c>
      <c r="BH28" s="47">
        <v>2</v>
      </c>
      <c r="BI28" s="48">
        <f t="shared" si="2"/>
        <v>4</v>
      </c>
      <c r="BJ28" s="45">
        <f t="shared" si="3"/>
        <v>32</v>
      </c>
      <c r="BK28" s="45" t="s">
        <v>131</v>
      </c>
      <c r="BL28" s="50"/>
      <c r="BM28" s="49"/>
      <c r="BN28" s="50" t="s">
        <v>166</v>
      </c>
      <c r="BO28" s="51" t="s">
        <v>167</v>
      </c>
      <c r="BP28" s="52" t="s">
        <v>168</v>
      </c>
    </row>
    <row r="29" spans="1:68" ht="38.25" x14ac:dyDescent="0.2">
      <c r="A29" s="143" t="s">
        <v>176</v>
      </c>
      <c r="B29" s="143"/>
      <c r="C29" s="143"/>
      <c r="D29" s="143"/>
      <c r="E29" s="143"/>
      <c r="F29" s="143"/>
      <c r="G29" s="77" t="s">
        <v>207</v>
      </c>
      <c r="H29" s="78"/>
      <c r="I29" s="78"/>
      <c r="J29" s="78"/>
      <c r="K29" s="78"/>
      <c r="L29" s="78"/>
      <c r="M29" s="78"/>
      <c r="N29" s="78"/>
      <c r="O29" s="78"/>
      <c r="P29" s="78"/>
      <c r="Q29" s="78"/>
      <c r="R29" s="78"/>
      <c r="S29" s="78"/>
      <c r="T29" s="78"/>
      <c r="U29" s="78"/>
      <c r="V29" s="79"/>
      <c r="W29" s="142" t="s">
        <v>122</v>
      </c>
      <c r="X29" s="142"/>
      <c r="Y29" s="142"/>
      <c r="Z29" s="142"/>
      <c r="AA29" s="142"/>
      <c r="AB29" s="142"/>
      <c r="AC29" s="142"/>
      <c r="AD29" s="142"/>
      <c r="AE29" s="142"/>
      <c r="AF29" s="142" t="s">
        <v>93</v>
      </c>
      <c r="AG29" s="142"/>
      <c r="AH29" s="142"/>
      <c r="AI29" s="142"/>
      <c r="AJ29" s="142"/>
      <c r="AK29" s="142"/>
      <c r="AL29" s="142"/>
      <c r="AM29" s="45" t="s">
        <v>132</v>
      </c>
      <c r="AN29" s="45" t="s">
        <v>132</v>
      </c>
      <c r="AO29" s="45" t="s">
        <v>132</v>
      </c>
      <c r="AP29" s="45"/>
      <c r="AQ29" s="45"/>
      <c r="AR29" s="45" t="s">
        <v>132</v>
      </c>
      <c r="AS29" s="45"/>
      <c r="AT29" s="45"/>
      <c r="AU29" s="45"/>
      <c r="AV29" s="45" t="s">
        <v>132</v>
      </c>
      <c r="AW29" s="46">
        <v>2</v>
      </c>
      <c r="AX29" s="46">
        <v>2</v>
      </c>
      <c r="AY29" s="46">
        <v>4</v>
      </c>
      <c r="AZ29" s="46">
        <v>4</v>
      </c>
      <c r="BA29" s="46">
        <v>2</v>
      </c>
      <c r="BB29" s="46">
        <v>2</v>
      </c>
      <c r="BC29" s="46">
        <f t="shared" si="0"/>
        <v>22</v>
      </c>
      <c r="BD29" s="46">
        <v>4</v>
      </c>
      <c r="BE29" s="46">
        <v>2</v>
      </c>
      <c r="BF29" s="46">
        <f t="shared" si="1"/>
        <v>6</v>
      </c>
      <c r="BG29" s="47">
        <v>1</v>
      </c>
      <c r="BH29" s="47">
        <v>1</v>
      </c>
      <c r="BI29" s="48">
        <f t="shared" si="2"/>
        <v>2</v>
      </c>
      <c r="BJ29" s="45">
        <f t="shared" si="3"/>
        <v>30</v>
      </c>
      <c r="BK29" s="45" t="s">
        <v>131</v>
      </c>
      <c r="BL29" s="49"/>
      <c r="BM29" s="50" t="s">
        <v>181</v>
      </c>
      <c r="BN29" s="49"/>
      <c r="BO29" s="59" t="s">
        <v>177</v>
      </c>
      <c r="BP29" s="49"/>
    </row>
    <row r="30" spans="1:68" ht="74.25" customHeight="1" x14ac:dyDescent="0.2">
      <c r="A30" s="143" t="s">
        <v>176</v>
      </c>
      <c r="B30" s="143"/>
      <c r="C30" s="143"/>
      <c r="D30" s="143"/>
      <c r="E30" s="143"/>
      <c r="F30" s="143"/>
      <c r="G30" s="77" t="s">
        <v>207</v>
      </c>
      <c r="H30" s="78"/>
      <c r="I30" s="78"/>
      <c r="J30" s="78"/>
      <c r="K30" s="78"/>
      <c r="L30" s="78"/>
      <c r="M30" s="78"/>
      <c r="N30" s="78"/>
      <c r="O30" s="78"/>
      <c r="P30" s="78"/>
      <c r="Q30" s="78"/>
      <c r="R30" s="78"/>
      <c r="S30" s="78"/>
      <c r="T30" s="78"/>
      <c r="U30" s="78"/>
      <c r="V30" s="79"/>
      <c r="W30" s="142" t="s">
        <v>75</v>
      </c>
      <c r="X30" s="142"/>
      <c r="Y30" s="142"/>
      <c r="Z30" s="142"/>
      <c r="AA30" s="142"/>
      <c r="AB30" s="142"/>
      <c r="AC30" s="142"/>
      <c r="AD30" s="142"/>
      <c r="AE30" s="142"/>
      <c r="AF30" s="142" t="s">
        <v>76</v>
      </c>
      <c r="AG30" s="142"/>
      <c r="AH30" s="142"/>
      <c r="AI30" s="142"/>
      <c r="AJ30" s="142"/>
      <c r="AK30" s="142"/>
      <c r="AL30" s="142"/>
      <c r="AM30" s="45" t="s">
        <v>132</v>
      </c>
      <c r="AN30" s="45" t="s">
        <v>132</v>
      </c>
      <c r="AO30" s="45" t="s">
        <v>132</v>
      </c>
      <c r="AP30" s="45"/>
      <c r="AQ30" s="45"/>
      <c r="AR30" s="45" t="s">
        <v>132</v>
      </c>
      <c r="AS30" s="45"/>
      <c r="AT30" s="45"/>
      <c r="AU30" s="45"/>
      <c r="AV30" s="45" t="s">
        <v>132</v>
      </c>
      <c r="AW30" s="46">
        <v>4</v>
      </c>
      <c r="AX30" s="46">
        <v>4</v>
      </c>
      <c r="AY30" s="46">
        <v>1</v>
      </c>
      <c r="AZ30" s="46">
        <v>1</v>
      </c>
      <c r="BA30" s="46">
        <v>1</v>
      </c>
      <c r="BB30" s="46">
        <v>4</v>
      </c>
      <c r="BC30" s="46">
        <f t="shared" si="0"/>
        <v>27</v>
      </c>
      <c r="BD30" s="46">
        <v>4</v>
      </c>
      <c r="BE30" s="46">
        <v>2</v>
      </c>
      <c r="BF30" s="46">
        <f t="shared" si="1"/>
        <v>6</v>
      </c>
      <c r="BG30" s="47">
        <v>1</v>
      </c>
      <c r="BH30" s="47">
        <v>1</v>
      </c>
      <c r="BI30" s="48">
        <f t="shared" si="2"/>
        <v>2</v>
      </c>
      <c r="BJ30" s="45">
        <f t="shared" si="3"/>
        <v>35</v>
      </c>
      <c r="BK30" s="45" t="s">
        <v>131</v>
      </c>
      <c r="BL30" s="49"/>
      <c r="BM30" s="49"/>
      <c r="BN30" s="51" t="s">
        <v>178</v>
      </c>
      <c r="BO30" s="59" t="s">
        <v>177</v>
      </c>
      <c r="BP30" s="51"/>
    </row>
    <row r="31" spans="1:68" ht="50.25" customHeight="1" x14ac:dyDescent="0.2">
      <c r="A31" s="143" t="s">
        <v>179</v>
      </c>
      <c r="B31" s="143"/>
      <c r="C31" s="143"/>
      <c r="D31" s="143"/>
      <c r="E31" s="143"/>
      <c r="F31" s="143"/>
      <c r="G31" s="77" t="s">
        <v>211</v>
      </c>
      <c r="H31" s="78"/>
      <c r="I31" s="78"/>
      <c r="J31" s="78"/>
      <c r="K31" s="78"/>
      <c r="L31" s="78"/>
      <c r="M31" s="78"/>
      <c r="N31" s="78"/>
      <c r="O31" s="78"/>
      <c r="P31" s="78"/>
      <c r="Q31" s="78"/>
      <c r="R31" s="78"/>
      <c r="S31" s="78"/>
      <c r="T31" s="78"/>
      <c r="U31" s="78"/>
      <c r="V31" s="79"/>
      <c r="W31" s="142" t="s">
        <v>133</v>
      </c>
      <c r="X31" s="142"/>
      <c r="Y31" s="142"/>
      <c r="Z31" s="142"/>
      <c r="AA31" s="142"/>
      <c r="AB31" s="142"/>
      <c r="AC31" s="142"/>
      <c r="AD31" s="142"/>
      <c r="AE31" s="142"/>
      <c r="AF31" s="142" t="s">
        <v>143</v>
      </c>
      <c r="AG31" s="142"/>
      <c r="AH31" s="142"/>
      <c r="AI31" s="142"/>
      <c r="AJ31" s="142"/>
      <c r="AK31" s="142"/>
      <c r="AL31" s="142"/>
      <c r="AM31" s="45" t="s">
        <v>132</v>
      </c>
      <c r="AN31" s="45" t="s">
        <v>132</v>
      </c>
      <c r="AO31" s="45" t="s">
        <v>132</v>
      </c>
      <c r="AP31" s="45"/>
      <c r="AQ31" s="45"/>
      <c r="AR31" s="45" t="s">
        <v>132</v>
      </c>
      <c r="AS31" s="45"/>
      <c r="AT31" s="45"/>
      <c r="AU31" s="45"/>
      <c r="AV31" s="45" t="s">
        <v>132</v>
      </c>
      <c r="AW31" s="46">
        <v>2</v>
      </c>
      <c r="AX31" s="46">
        <v>2</v>
      </c>
      <c r="AY31" s="46">
        <v>2</v>
      </c>
      <c r="AZ31" s="46">
        <v>4</v>
      </c>
      <c r="BA31" s="46">
        <v>4</v>
      </c>
      <c r="BB31" s="46">
        <v>2</v>
      </c>
      <c r="BC31" s="46">
        <f t="shared" si="0"/>
        <v>22</v>
      </c>
      <c r="BD31" s="46">
        <v>4</v>
      </c>
      <c r="BE31" s="46">
        <v>2</v>
      </c>
      <c r="BF31" s="46">
        <f t="shared" si="1"/>
        <v>6</v>
      </c>
      <c r="BG31" s="47">
        <v>1</v>
      </c>
      <c r="BH31" s="47">
        <v>1</v>
      </c>
      <c r="BI31" s="48">
        <f t="shared" si="2"/>
        <v>2</v>
      </c>
      <c r="BJ31" s="45">
        <f t="shared" si="3"/>
        <v>30</v>
      </c>
      <c r="BK31" s="45" t="s">
        <v>131</v>
      </c>
      <c r="BL31" s="49"/>
      <c r="BM31" s="49"/>
      <c r="BN31" s="50"/>
      <c r="BO31" s="50" t="s">
        <v>170</v>
      </c>
      <c r="BP31" s="50" t="s">
        <v>142</v>
      </c>
    </row>
    <row r="32" spans="1:68" ht="114.75" customHeight="1" x14ac:dyDescent="0.2">
      <c r="A32" s="143" t="s">
        <v>179</v>
      </c>
      <c r="B32" s="143"/>
      <c r="C32" s="143"/>
      <c r="D32" s="143"/>
      <c r="E32" s="143"/>
      <c r="F32" s="143"/>
      <c r="G32" s="80" t="s">
        <v>210</v>
      </c>
      <c r="H32" s="81"/>
      <c r="I32" s="81"/>
      <c r="J32" s="81"/>
      <c r="K32" s="81"/>
      <c r="L32" s="81"/>
      <c r="M32" s="81"/>
      <c r="N32" s="81"/>
      <c r="O32" s="81"/>
      <c r="P32" s="81"/>
      <c r="Q32" s="81"/>
      <c r="R32" s="81"/>
      <c r="S32" s="81"/>
      <c r="T32" s="81"/>
      <c r="U32" s="81"/>
      <c r="V32" s="82"/>
      <c r="W32" s="142" t="s">
        <v>120</v>
      </c>
      <c r="X32" s="142"/>
      <c r="Y32" s="142"/>
      <c r="Z32" s="142"/>
      <c r="AA32" s="142"/>
      <c r="AB32" s="142"/>
      <c r="AC32" s="142"/>
      <c r="AD32" s="142"/>
      <c r="AE32" s="142"/>
      <c r="AF32" s="142" t="s">
        <v>85</v>
      </c>
      <c r="AG32" s="142"/>
      <c r="AH32" s="142"/>
      <c r="AI32" s="142"/>
      <c r="AJ32" s="142"/>
      <c r="AK32" s="142"/>
      <c r="AL32" s="142"/>
      <c r="AM32" s="45" t="s">
        <v>132</v>
      </c>
      <c r="AN32" s="45" t="s">
        <v>132</v>
      </c>
      <c r="AO32" s="45" t="s">
        <v>132</v>
      </c>
      <c r="AP32" s="45"/>
      <c r="AQ32" s="45"/>
      <c r="AR32" s="45" t="s">
        <v>132</v>
      </c>
      <c r="AS32" s="45"/>
      <c r="AT32" s="45"/>
      <c r="AU32" s="45"/>
      <c r="AV32" s="45" t="s">
        <v>132</v>
      </c>
      <c r="AW32" s="46">
        <v>1</v>
      </c>
      <c r="AX32" s="46">
        <v>2</v>
      </c>
      <c r="AY32" s="46">
        <v>4</v>
      </c>
      <c r="AZ32" s="46">
        <v>4</v>
      </c>
      <c r="BA32" s="46">
        <v>4</v>
      </c>
      <c r="BB32" s="46">
        <v>1</v>
      </c>
      <c r="BC32" s="46">
        <f t="shared" si="0"/>
        <v>20</v>
      </c>
      <c r="BD32" s="46">
        <v>4</v>
      </c>
      <c r="BE32" s="46">
        <v>2</v>
      </c>
      <c r="BF32" s="46">
        <f t="shared" si="1"/>
        <v>6</v>
      </c>
      <c r="BG32" s="47">
        <v>4</v>
      </c>
      <c r="BH32" s="47">
        <v>2</v>
      </c>
      <c r="BI32" s="48">
        <f t="shared" si="2"/>
        <v>6</v>
      </c>
      <c r="BJ32" s="45">
        <f t="shared" si="3"/>
        <v>32</v>
      </c>
      <c r="BK32" s="45" t="s">
        <v>131</v>
      </c>
      <c r="BL32" s="51" t="s">
        <v>144</v>
      </c>
      <c r="BM32" s="53"/>
      <c r="BN32" s="61" t="s">
        <v>166</v>
      </c>
      <c r="BO32" s="51" t="s">
        <v>196</v>
      </c>
      <c r="BP32" s="52" t="s">
        <v>168</v>
      </c>
    </row>
    <row r="33" spans="1:68" ht="204" x14ac:dyDescent="0.2">
      <c r="A33" s="143" t="s">
        <v>179</v>
      </c>
      <c r="B33" s="143"/>
      <c r="C33" s="143"/>
      <c r="D33" s="143"/>
      <c r="E33" s="143"/>
      <c r="F33" s="143"/>
      <c r="G33" s="83"/>
      <c r="H33" s="84"/>
      <c r="I33" s="84"/>
      <c r="J33" s="84"/>
      <c r="K33" s="84"/>
      <c r="L33" s="84"/>
      <c r="M33" s="84"/>
      <c r="N33" s="84"/>
      <c r="O33" s="84"/>
      <c r="P33" s="84"/>
      <c r="Q33" s="84"/>
      <c r="R33" s="84"/>
      <c r="S33" s="84"/>
      <c r="T33" s="84"/>
      <c r="U33" s="84"/>
      <c r="V33" s="85"/>
      <c r="W33" s="142" t="s">
        <v>119</v>
      </c>
      <c r="X33" s="142"/>
      <c r="Y33" s="142"/>
      <c r="Z33" s="142"/>
      <c r="AA33" s="142"/>
      <c r="AB33" s="142"/>
      <c r="AC33" s="142"/>
      <c r="AD33" s="142"/>
      <c r="AE33" s="142"/>
      <c r="AF33" s="142" t="s">
        <v>85</v>
      </c>
      <c r="AG33" s="142"/>
      <c r="AH33" s="142"/>
      <c r="AI33" s="142"/>
      <c r="AJ33" s="142"/>
      <c r="AK33" s="142"/>
      <c r="AL33" s="142"/>
      <c r="AM33" s="45" t="s">
        <v>132</v>
      </c>
      <c r="AN33" s="45" t="s">
        <v>132</v>
      </c>
      <c r="AO33" s="45" t="s">
        <v>132</v>
      </c>
      <c r="AP33" s="45"/>
      <c r="AQ33" s="45"/>
      <c r="AR33" s="45" t="s">
        <v>132</v>
      </c>
      <c r="AS33" s="45"/>
      <c r="AT33" s="45"/>
      <c r="AU33" s="45"/>
      <c r="AV33" s="45" t="s">
        <v>132</v>
      </c>
      <c r="AW33" s="46">
        <v>4</v>
      </c>
      <c r="AX33" s="46">
        <v>2</v>
      </c>
      <c r="AY33" s="46">
        <v>4</v>
      </c>
      <c r="AZ33" s="46">
        <v>2</v>
      </c>
      <c r="BA33" s="46">
        <v>2</v>
      </c>
      <c r="BB33" s="46">
        <v>4</v>
      </c>
      <c r="BC33" s="46">
        <f t="shared" si="0"/>
        <v>28</v>
      </c>
      <c r="BD33" s="46">
        <v>4</v>
      </c>
      <c r="BE33" s="46">
        <v>2</v>
      </c>
      <c r="BF33" s="46">
        <f t="shared" si="1"/>
        <v>6</v>
      </c>
      <c r="BG33" s="47">
        <v>2</v>
      </c>
      <c r="BH33" s="47">
        <v>2</v>
      </c>
      <c r="BI33" s="48">
        <f t="shared" si="2"/>
        <v>4</v>
      </c>
      <c r="BJ33" s="45">
        <f t="shared" si="3"/>
        <v>38</v>
      </c>
      <c r="BK33" s="45" t="s">
        <v>131</v>
      </c>
      <c r="BL33" s="50"/>
      <c r="BM33" s="49"/>
      <c r="BN33" s="50" t="s">
        <v>171</v>
      </c>
      <c r="BO33" s="51" t="s">
        <v>180</v>
      </c>
      <c r="BP33" s="52" t="s">
        <v>165</v>
      </c>
    </row>
    <row r="34" spans="1:68" ht="73.5" customHeight="1" x14ac:dyDescent="0.2">
      <c r="A34" s="143" t="s">
        <v>176</v>
      </c>
      <c r="B34" s="143"/>
      <c r="C34" s="143"/>
      <c r="D34" s="143"/>
      <c r="E34" s="143"/>
      <c r="F34" s="143"/>
      <c r="G34" s="77" t="s">
        <v>209</v>
      </c>
      <c r="H34" s="78"/>
      <c r="I34" s="78"/>
      <c r="J34" s="78"/>
      <c r="K34" s="78"/>
      <c r="L34" s="78"/>
      <c r="M34" s="78"/>
      <c r="N34" s="78"/>
      <c r="O34" s="78"/>
      <c r="P34" s="78"/>
      <c r="Q34" s="78"/>
      <c r="R34" s="78"/>
      <c r="S34" s="78"/>
      <c r="T34" s="78"/>
      <c r="U34" s="78"/>
      <c r="V34" s="79"/>
      <c r="W34" s="142" t="s">
        <v>83</v>
      </c>
      <c r="X34" s="142"/>
      <c r="Y34" s="142"/>
      <c r="Z34" s="142"/>
      <c r="AA34" s="142"/>
      <c r="AB34" s="142"/>
      <c r="AC34" s="142"/>
      <c r="AD34" s="142"/>
      <c r="AE34" s="142"/>
      <c r="AF34" s="86" t="s">
        <v>87</v>
      </c>
      <c r="AG34" s="87"/>
      <c r="AH34" s="87"/>
      <c r="AI34" s="87"/>
      <c r="AJ34" s="87"/>
      <c r="AK34" s="87"/>
      <c r="AL34" s="88"/>
      <c r="AM34" s="45" t="s">
        <v>132</v>
      </c>
      <c r="AN34" s="45" t="s">
        <v>132</v>
      </c>
      <c r="AO34" s="45" t="s">
        <v>132</v>
      </c>
      <c r="AP34" s="45"/>
      <c r="AQ34" s="45"/>
      <c r="AR34" s="45" t="s">
        <v>132</v>
      </c>
      <c r="AS34" s="45"/>
      <c r="AT34" s="45"/>
      <c r="AU34" s="45"/>
      <c r="AV34" s="45" t="s">
        <v>132</v>
      </c>
      <c r="AW34" s="46">
        <v>1</v>
      </c>
      <c r="AX34" s="46">
        <v>2</v>
      </c>
      <c r="AY34" s="46">
        <v>4</v>
      </c>
      <c r="AZ34" s="46">
        <v>4</v>
      </c>
      <c r="BA34" s="46">
        <v>4</v>
      </c>
      <c r="BB34" s="46">
        <v>1</v>
      </c>
      <c r="BC34" s="46">
        <f t="shared" si="0"/>
        <v>20</v>
      </c>
      <c r="BD34" s="46">
        <v>4</v>
      </c>
      <c r="BE34" s="46">
        <v>2</v>
      </c>
      <c r="BF34" s="46">
        <f>+BD34+BE34</f>
        <v>6</v>
      </c>
      <c r="BG34" s="47">
        <v>1</v>
      </c>
      <c r="BH34" s="47">
        <v>1</v>
      </c>
      <c r="BI34" s="48">
        <f t="shared" si="2"/>
        <v>2</v>
      </c>
      <c r="BJ34" s="45">
        <f t="shared" si="3"/>
        <v>28</v>
      </c>
      <c r="BK34" s="45" t="s">
        <v>131</v>
      </c>
      <c r="BL34" s="49"/>
      <c r="BM34" s="49"/>
      <c r="BN34" s="50"/>
      <c r="BO34" s="50" t="s">
        <v>172</v>
      </c>
      <c r="BP34" s="49"/>
    </row>
    <row r="35" spans="1:68" ht="114.75" x14ac:dyDescent="0.2">
      <c r="A35" s="143" t="s">
        <v>118</v>
      </c>
      <c r="B35" s="143"/>
      <c r="C35" s="143"/>
      <c r="D35" s="143"/>
      <c r="E35" s="143"/>
      <c r="F35" s="143"/>
      <c r="G35" s="77" t="s">
        <v>210</v>
      </c>
      <c r="H35" s="78"/>
      <c r="I35" s="78"/>
      <c r="J35" s="78"/>
      <c r="K35" s="78"/>
      <c r="L35" s="78"/>
      <c r="M35" s="78"/>
      <c r="N35" s="78"/>
      <c r="O35" s="78"/>
      <c r="P35" s="78"/>
      <c r="Q35" s="78"/>
      <c r="R35" s="78"/>
      <c r="S35" s="78"/>
      <c r="T35" s="78"/>
      <c r="U35" s="78"/>
      <c r="V35" s="79"/>
      <c r="W35" s="143" t="s">
        <v>120</v>
      </c>
      <c r="X35" s="143"/>
      <c r="Y35" s="143"/>
      <c r="Z35" s="143"/>
      <c r="AA35" s="143"/>
      <c r="AB35" s="143"/>
      <c r="AC35" s="143"/>
      <c r="AD35" s="143"/>
      <c r="AE35" s="143"/>
      <c r="AF35" s="142" t="s">
        <v>85</v>
      </c>
      <c r="AG35" s="142"/>
      <c r="AH35" s="142"/>
      <c r="AI35" s="142"/>
      <c r="AJ35" s="142"/>
      <c r="AK35" s="142"/>
      <c r="AL35" s="142"/>
      <c r="AM35" s="45" t="s">
        <v>132</v>
      </c>
      <c r="AN35" s="45" t="s">
        <v>132</v>
      </c>
      <c r="AO35" s="45" t="s">
        <v>132</v>
      </c>
      <c r="AP35" s="45"/>
      <c r="AQ35" s="45" t="s">
        <v>132</v>
      </c>
      <c r="AR35" s="45" t="s">
        <v>132</v>
      </c>
      <c r="AS35" s="45"/>
      <c r="AT35" s="45"/>
      <c r="AU35" s="45"/>
      <c r="AV35" s="45"/>
      <c r="AW35" s="46">
        <v>1</v>
      </c>
      <c r="AX35" s="46">
        <v>2</v>
      </c>
      <c r="AY35" s="46">
        <v>4</v>
      </c>
      <c r="AZ35" s="46">
        <v>4</v>
      </c>
      <c r="BA35" s="46">
        <v>4</v>
      </c>
      <c r="BB35" s="46">
        <v>1</v>
      </c>
      <c r="BC35" s="46">
        <f t="shared" ref="BC35:BC37" si="4">3*AW35+2*AX35+AY35+AZ35+BA35+BB35</f>
        <v>20</v>
      </c>
      <c r="BD35" s="46">
        <v>4</v>
      </c>
      <c r="BE35" s="46">
        <v>2</v>
      </c>
      <c r="BF35" s="46">
        <f t="shared" ref="BF35:BF37" si="5">+BD35+BE35</f>
        <v>6</v>
      </c>
      <c r="BG35" s="47">
        <v>4</v>
      </c>
      <c r="BH35" s="47">
        <v>2</v>
      </c>
      <c r="BI35" s="48">
        <f t="shared" ref="BI35:BI37" si="6">+BG35+BH35</f>
        <v>6</v>
      </c>
      <c r="BJ35" s="45">
        <f t="shared" ref="BJ35:BJ37" si="7">+BI35+BF35+BC35</f>
        <v>32</v>
      </c>
      <c r="BK35" s="45" t="s">
        <v>131</v>
      </c>
      <c r="BL35" s="51" t="s">
        <v>144</v>
      </c>
      <c r="BM35" s="53"/>
      <c r="BN35" s="52" t="s">
        <v>166</v>
      </c>
      <c r="BO35" s="51" t="s">
        <v>196</v>
      </c>
      <c r="BP35" s="52" t="s">
        <v>168</v>
      </c>
    </row>
    <row r="36" spans="1:68" ht="55.5" customHeight="1" x14ac:dyDescent="0.2">
      <c r="A36" s="143" t="s">
        <v>118</v>
      </c>
      <c r="B36" s="143"/>
      <c r="C36" s="143"/>
      <c r="D36" s="143"/>
      <c r="E36" s="143"/>
      <c r="F36" s="143"/>
      <c r="G36" s="77" t="s">
        <v>211</v>
      </c>
      <c r="H36" s="78"/>
      <c r="I36" s="78"/>
      <c r="J36" s="78"/>
      <c r="K36" s="78"/>
      <c r="L36" s="78"/>
      <c r="M36" s="78"/>
      <c r="N36" s="78"/>
      <c r="O36" s="78"/>
      <c r="P36" s="78"/>
      <c r="Q36" s="78"/>
      <c r="R36" s="78"/>
      <c r="S36" s="78"/>
      <c r="T36" s="78"/>
      <c r="U36" s="78"/>
      <c r="V36" s="79"/>
      <c r="W36" s="143" t="s">
        <v>133</v>
      </c>
      <c r="X36" s="143"/>
      <c r="Y36" s="143"/>
      <c r="Z36" s="143"/>
      <c r="AA36" s="143"/>
      <c r="AB36" s="143"/>
      <c r="AC36" s="143"/>
      <c r="AD36" s="143"/>
      <c r="AE36" s="143"/>
      <c r="AF36" s="142" t="s">
        <v>143</v>
      </c>
      <c r="AG36" s="142"/>
      <c r="AH36" s="142"/>
      <c r="AI36" s="142"/>
      <c r="AJ36" s="142"/>
      <c r="AK36" s="142"/>
      <c r="AL36" s="142"/>
      <c r="AM36" s="45" t="s">
        <v>132</v>
      </c>
      <c r="AN36" s="45" t="s">
        <v>132</v>
      </c>
      <c r="AO36" s="45" t="s">
        <v>132</v>
      </c>
      <c r="AP36" s="45"/>
      <c r="AQ36" s="45" t="s">
        <v>132</v>
      </c>
      <c r="AR36" s="45" t="s">
        <v>132</v>
      </c>
      <c r="AS36" s="45"/>
      <c r="AT36" s="45"/>
      <c r="AU36" s="45"/>
      <c r="AV36" s="45"/>
      <c r="AW36" s="46">
        <v>4</v>
      </c>
      <c r="AX36" s="46">
        <v>2</v>
      </c>
      <c r="AY36" s="46">
        <v>2</v>
      </c>
      <c r="AZ36" s="46">
        <v>4</v>
      </c>
      <c r="BA36" s="46">
        <v>4</v>
      </c>
      <c r="BB36" s="46">
        <v>4</v>
      </c>
      <c r="BC36" s="46">
        <f t="shared" si="4"/>
        <v>30</v>
      </c>
      <c r="BD36" s="46">
        <v>4</v>
      </c>
      <c r="BE36" s="46">
        <v>2</v>
      </c>
      <c r="BF36" s="46">
        <f t="shared" si="5"/>
        <v>6</v>
      </c>
      <c r="BG36" s="47">
        <v>1</v>
      </c>
      <c r="BH36" s="47">
        <v>1</v>
      </c>
      <c r="BI36" s="48">
        <f t="shared" si="6"/>
        <v>2</v>
      </c>
      <c r="BJ36" s="45">
        <f t="shared" si="7"/>
        <v>38</v>
      </c>
      <c r="BK36" s="45" t="s">
        <v>131</v>
      </c>
      <c r="BL36" s="50"/>
      <c r="BM36" s="50"/>
      <c r="BN36" s="50"/>
      <c r="BO36" s="50" t="s">
        <v>170</v>
      </c>
      <c r="BP36" s="50" t="s">
        <v>142</v>
      </c>
    </row>
    <row r="37" spans="1:68" ht="55.5" customHeight="1" x14ac:dyDescent="0.2">
      <c r="A37" s="143" t="s">
        <v>118</v>
      </c>
      <c r="B37" s="143"/>
      <c r="C37" s="143"/>
      <c r="D37" s="143"/>
      <c r="E37" s="143"/>
      <c r="F37" s="143"/>
      <c r="G37" s="77" t="s">
        <v>213</v>
      </c>
      <c r="H37" s="78"/>
      <c r="I37" s="78"/>
      <c r="J37" s="78"/>
      <c r="K37" s="78"/>
      <c r="L37" s="78"/>
      <c r="M37" s="78"/>
      <c r="N37" s="78"/>
      <c r="O37" s="78"/>
      <c r="P37" s="78"/>
      <c r="Q37" s="78"/>
      <c r="R37" s="78"/>
      <c r="S37" s="78"/>
      <c r="T37" s="78"/>
      <c r="U37" s="78"/>
      <c r="V37" s="79"/>
      <c r="W37" s="77" t="s">
        <v>153</v>
      </c>
      <c r="X37" s="78"/>
      <c r="Y37" s="78"/>
      <c r="Z37" s="78"/>
      <c r="AA37" s="78"/>
      <c r="AB37" s="78"/>
      <c r="AC37" s="78"/>
      <c r="AD37" s="78"/>
      <c r="AE37" s="79"/>
      <c r="AF37" s="86" t="s">
        <v>154</v>
      </c>
      <c r="AG37" s="87"/>
      <c r="AH37" s="87"/>
      <c r="AI37" s="87"/>
      <c r="AJ37" s="87"/>
      <c r="AK37" s="87"/>
      <c r="AL37" s="88"/>
      <c r="AM37" s="45" t="s">
        <v>132</v>
      </c>
      <c r="AN37" s="45"/>
      <c r="AO37" s="45" t="s">
        <v>132</v>
      </c>
      <c r="AP37" s="45"/>
      <c r="AQ37" s="45" t="s">
        <v>132</v>
      </c>
      <c r="AR37" s="45"/>
      <c r="AS37" s="45"/>
      <c r="AT37" s="45"/>
      <c r="AU37" s="45"/>
      <c r="AV37" s="45"/>
      <c r="AW37" s="46">
        <v>4</v>
      </c>
      <c r="AX37" s="46">
        <v>2</v>
      </c>
      <c r="AY37" s="46">
        <v>4</v>
      </c>
      <c r="AZ37" s="46">
        <v>2</v>
      </c>
      <c r="BA37" s="46">
        <v>4</v>
      </c>
      <c r="BB37" s="46">
        <v>4</v>
      </c>
      <c r="BC37" s="46">
        <f t="shared" si="4"/>
        <v>30</v>
      </c>
      <c r="BD37" s="46">
        <v>1</v>
      </c>
      <c r="BE37" s="46">
        <v>1</v>
      </c>
      <c r="BF37" s="46">
        <f t="shared" si="5"/>
        <v>2</v>
      </c>
      <c r="BG37" s="47">
        <v>1</v>
      </c>
      <c r="BH37" s="47">
        <v>1</v>
      </c>
      <c r="BI37" s="48">
        <f t="shared" si="6"/>
        <v>2</v>
      </c>
      <c r="BJ37" s="45">
        <f t="shared" si="7"/>
        <v>34</v>
      </c>
      <c r="BK37" s="45" t="s">
        <v>131</v>
      </c>
      <c r="BL37" s="50"/>
      <c r="BM37" s="50"/>
      <c r="BN37" s="50"/>
      <c r="BO37" s="50" t="s">
        <v>182</v>
      </c>
      <c r="BP37" s="50" t="s">
        <v>183</v>
      </c>
    </row>
    <row r="38" spans="1:68" ht="191.25" x14ac:dyDescent="0.2">
      <c r="A38" s="143" t="s">
        <v>184</v>
      </c>
      <c r="B38" s="143"/>
      <c r="C38" s="143"/>
      <c r="D38" s="143"/>
      <c r="E38" s="143"/>
      <c r="F38" s="143"/>
      <c r="G38" s="77" t="s">
        <v>210</v>
      </c>
      <c r="H38" s="78"/>
      <c r="I38" s="78"/>
      <c r="J38" s="78"/>
      <c r="K38" s="78"/>
      <c r="L38" s="78"/>
      <c r="M38" s="78"/>
      <c r="N38" s="78"/>
      <c r="O38" s="78"/>
      <c r="P38" s="78"/>
      <c r="Q38" s="78"/>
      <c r="R38" s="78"/>
      <c r="S38" s="78"/>
      <c r="T38" s="78"/>
      <c r="U38" s="78"/>
      <c r="V38" s="79"/>
      <c r="W38" s="142" t="s">
        <v>119</v>
      </c>
      <c r="X38" s="142"/>
      <c r="Y38" s="142"/>
      <c r="Z38" s="142"/>
      <c r="AA38" s="142"/>
      <c r="AB38" s="142"/>
      <c r="AC38" s="142"/>
      <c r="AD38" s="142"/>
      <c r="AE38" s="142"/>
      <c r="AF38" s="142" t="s">
        <v>85</v>
      </c>
      <c r="AG38" s="142"/>
      <c r="AH38" s="142"/>
      <c r="AI38" s="142"/>
      <c r="AJ38" s="142"/>
      <c r="AK38" s="142"/>
      <c r="AL38" s="142"/>
      <c r="AM38" s="45"/>
      <c r="AN38" s="45" t="s">
        <v>132</v>
      </c>
      <c r="AO38" s="45" t="s">
        <v>132</v>
      </c>
      <c r="AP38" s="45" t="s">
        <v>132</v>
      </c>
      <c r="AQ38" s="45" t="s">
        <v>132</v>
      </c>
      <c r="AR38" s="45" t="s">
        <v>132</v>
      </c>
      <c r="AS38" s="45"/>
      <c r="AT38" s="45"/>
      <c r="AU38" s="45"/>
      <c r="AV38" s="45"/>
      <c r="AW38" s="46">
        <v>2</v>
      </c>
      <c r="AX38" s="46">
        <v>1</v>
      </c>
      <c r="AY38" s="46">
        <v>4</v>
      </c>
      <c r="AZ38" s="46">
        <v>2</v>
      </c>
      <c r="BA38" s="46">
        <v>2</v>
      </c>
      <c r="BB38" s="46">
        <v>4</v>
      </c>
      <c r="BC38" s="46">
        <f t="shared" ref="BC38:BC54" si="8">3*AW38+2*AX38+AY38+AZ38+BA38+BB38</f>
        <v>20</v>
      </c>
      <c r="BD38" s="46">
        <v>4</v>
      </c>
      <c r="BE38" s="46">
        <v>2</v>
      </c>
      <c r="BF38" s="46">
        <f t="shared" ref="BF38:BF60" si="9">+BD38+BE38</f>
        <v>6</v>
      </c>
      <c r="BG38" s="47">
        <v>2</v>
      </c>
      <c r="BH38" s="47">
        <v>2</v>
      </c>
      <c r="BI38" s="48">
        <f t="shared" ref="BI38:BI60" si="10">+BG38+BH38</f>
        <v>4</v>
      </c>
      <c r="BJ38" s="45">
        <f t="shared" ref="BJ38:BJ54" si="11">+BI38+BF38+BC38</f>
        <v>30</v>
      </c>
      <c r="BK38" s="45" t="s">
        <v>131</v>
      </c>
      <c r="BL38" s="50"/>
      <c r="BM38" s="49"/>
      <c r="BN38" s="50" t="s">
        <v>191</v>
      </c>
      <c r="BO38" s="51" t="s">
        <v>164</v>
      </c>
      <c r="BP38" s="52" t="s">
        <v>165</v>
      </c>
    </row>
    <row r="39" spans="1:68" ht="51" customHeight="1" x14ac:dyDescent="0.2">
      <c r="A39" s="143" t="s">
        <v>184</v>
      </c>
      <c r="B39" s="143"/>
      <c r="C39" s="143"/>
      <c r="D39" s="143"/>
      <c r="E39" s="143"/>
      <c r="F39" s="143"/>
      <c r="G39" s="80" t="s">
        <v>207</v>
      </c>
      <c r="H39" s="81"/>
      <c r="I39" s="81"/>
      <c r="J39" s="81"/>
      <c r="K39" s="81"/>
      <c r="L39" s="81"/>
      <c r="M39" s="81"/>
      <c r="N39" s="81"/>
      <c r="O39" s="81"/>
      <c r="P39" s="81"/>
      <c r="Q39" s="81"/>
      <c r="R39" s="81"/>
      <c r="S39" s="81"/>
      <c r="T39" s="81"/>
      <c r="U39" s="81"/>
      <c r="V39" s="82"/>
      <c r="W39" s="142" t="s">
        <v>122</v>
      </c>
      <c r="X39" s="142"/>
      <c r="Y39" s="142"/>
      <c r="Z39" s="142"/>
      <c r="AA39" s="142"/>
      <c r="AB39" s="142"/>
      <c r="AC39" s="142"/>
      <c r="AD39" s="142"/>
      <c r="AE39" s="142"/>
      <c r="AF39" s="142" t="s">
        <v>93</v>
      </c>
      <c r="AG39" s="142"/>
      <c r="AH39" s="142"/>
      <c r="AI39" s="142"/>
      <c r="AJ39" s="142"/>
      <c r="AK39" s="142"/>
      <c r="AL39" s="142"/>
      <c r="AM39" s="45"/>
      <c r="AN39" s="45" t="s">
        <v>132</v>
      </c>
      <c r="AO39" s="45" t="s">
        <v>132</v>
      </c>
      <c r="AP39" s="45" t="s">
        <v>132</v>
      </c>
      <c r="AQ39" s="45" t="s">
        <v>132</v>
      </c>
      <c r="AR39" s="45" t="s">
        <v>132</v>
      </c>
      <c r="AS39" s="45"/>
      <c r="AT39" s="45"/>
      <c r="AU39" s="45"/>
      <c r="AV39" s="45"/>
      <c r="AW39" s="46">
        <v>1</v>
      </c>
      <c r="AX39" s="46">
        <v>2</v>
      </c>
      <c r="AY39" s="46">
        <v>1</v>
      </c>
      <c r="AZ39" s="46">
        <v>4</v>
      </c>
      <c r="BA39" s="46">
        <v>2</v>
      </c>
      <c r="BB39" s="46">
        <v>1</v>
      </c>
      <c r="BC39" s="46">
        <f t="shared" si="8"/>
        <v>15</v>
      </c>
      <c r="BD39" s="46">
        <v>4</v>
      </c>
      <c r="BE39" s="46">
        <v>2</v>
      </c>
      <c r="BF39" s="46">
        <f t="shared" si="9"/>
        <v>6</v>
      </c>
      <c r="BG39" s="47">
        <v>1</v>
      </c>
      <c r="BH39" s="47">
        <v>1</v>
      </c>
      <c r="BI39" s="48">
        <f t="shared" si="10"/>
        <v>2</v>
      </c>
      <c r="BJ39" s="45">
        <f t="shared" si="11"/>
        <v>23</v>
      </c>
      <c r="BK39" s="45" t="s">
        <v>131</v>
      </c>
      <c r="BL39" s="50"/>
      <c r="BM39" s="50"/>
      <c r="BN39" s="49"/>
      <c r="BO39" s="50" t="s">
        <v>186</v>
      </c>
      <c r="BP39" s="49"/>
    </row>
    <row r="40" spans="1:68" ht="50.25" customHeight="1" x14ac:dyDescent="0.2">
      <c r="A40" s="143" t="s">
        <v>184</v>
      </c>
      <c r="B40" s="143"/>
      <c r="C40" s="143"/>
      <c r="D40" s="143"/>
      <c r="E40" s="143"/>
      <c r="F40" s="143"/>
      <c r="G40" s="83"/>
      <c r="H40" s="84"/>
      <c r="I40" s="84"/>
      <c r="J40" s="84"/>
      <c r="K40" s="84"/>
      <c r="L40" s="84"/>
      <c r="M40" s="84"/>
      <c r="N40" s="84"/>
      <c r="O40" s="84"/>
      <c r="P40" s="84"/>
      <c r="Q40" s="84"/>
      <c r="R40" s="84"/>
      <c r="S40" s="84"/>
      <c r="T40" s="84"/>
      <c r="U40" s="84"/>
      <c r="V40" s="85"/>
      <c r="W40" s="142" t="s">
        <v>75</v>
      </c>
      <c r="X40" s="142"/>
      <c r="Y40" s="142"/>
      <c r="Z40" s="142"/>
      <c r="AA40" s="142"/>
      <c r="AB40" s="142"/>
      <c r="AC40" s="142"/>
      <c r="AD40" s="142"/>
      <c r="AE40" s="142"/>
      <c r="AF40" s="142" t="s">
        <v>185</v>
      </c>
      <c r="AG40" s="142"/>
      <c r="AH40" s="142"/>
      <c r="AI40" s="142"/>
      <c r="AJ40" s="142"/>
      <c r="AK40" s="142"/>
      <c r="AL40" s="142"/>
      <c r="AM40" s="45"/>
      <c r="AN40" s="45" t="s">
        <v>132</v>
      </c>
      <c r="AO40" s="45" t="s">
        <v>132</v>
      </c>
      <c r="AP40" s="45" t="s">
        <v>132</v>
      </c>
      <c r="AQ40" s="45" t="s">
        <v>132</v>
      </c>
      <c r="AR40" s="45" t="s">
        <v>132</v>
      </c>
      <c r="AS40" s="45"/>
      <c r="AT40" s="45"/>
      <c r="AU40" s="45"/>
      <c r="AV40" s="45"/>
      <c r="AW40" s="46">
        <v>2</v>
      </c>
      <c r="AX40" s="46">
        <v>2</v>
      </c>
      <c r="AY40" s="46">
        <v>1</v>
      </c>
      <c r="AZ40" s="46">
        <v>1</v>
      </c>
      <c r="BA40" s="46">
        <v>1</v>
      </c>
      <c r="BB40" s="46">
        <v>2</v>
      </c>
      <c r="BC40" s="46">
        <f t="shared" si="8"/>
        <v>15</v>
      </c>
      <c r="BD40" s="46">
        <v>4</v>
      </c>
      <c r="BE40" s="46">
        <v>2</v>
      </c>
      <c r="BF40" s="46">
        <f t="shared" si="9"/>
        <v>6</v>
      </c>
      <c r="BG40" s="47">
        <v>1</v>
      </c>
      <c r="BH40" s="47">
        <v>1</v>
      </c>
      <c r="BI40" s="48">
        <f t="shared" si="10"/>
        <v>2</v>
      </c>
      <c r="BJ40" s="45">
        <f t="shared" si="11"/>
        <v>23</v>
      </c>
      <c r="BK40" s="45" t="s">
        <v>131</v>
      </c>
      <c r="BL40" s="50"/>
      <c r="BM40" s="50"/>
      <c r="BN40" s="51" t="s">
        <v>147</v>
      </c>
      <c r="BO40" s="51" t="s">
        <v>187</v>
      </c>
      <c r="BP40" s="51"/>
    </row>
    <row r="41" spans="1:68" ht="51" customHeight="1" x14ac:dyDescent="0.2">
      <c r="A41" s="242" t="s">
        <v>184</v>
      </c>
      <c r="B41" s="242"/>
      <c r="C41" s="242"/>
      <c r="D41" s="242"/>
      <c r="E41" s="242"/>
      <c r="F41" s="242"/>
      <c r="G41" s="239" t="s">
        <v>215</v>
      </c>
      <c r="H41" s="240"/>
      <c r="I41" s="240"/>
      <c r="J41" s="240"/>
      <c r="K41" s="240"/>
      <c r="L41" s="240"/>
      <c r="M41" s="240"/>
      <c r="N41" s="240"/>
      <c r="O41" s="240"/>
      <c r="P41" s="240"/>
      <c r="Q41" s="240"/>
      <c r="R41" s="240"/>
      <c r="S41" s="240"/>
      <c r="T41" s="240"/>
      <c r="U41" s="240"/>
      <c r="V41" s="241"/>
      <c r="W41" s="243" t="s">
        <v>77</v>
      </c>
      <c r="X41" s="243"/>
      <c r="Y41" s="243"/>
      <c r="Z41" s="243"/>
      <c r="AA41" s="243"/>
      <c r="AB41" s="243"/>
      <c r="AC41" s="243"/>
      <c r="AD41" s="243"/>
      <c r="AE41" s="243"/>
      <c r="AF41" s="142" t="s">
        <v>84</v>
      </c>
      <c r="AG41" s="142"/>
      <c r="AH41" s="142"/>
      <c r="AI41" s="142"/>
      <c r="AJ41" s="142"/>
      <c r="AK41" s="142"/>
      <c r="AL41" s="142"/>
      <c r="AM41" s="45"/>
      <c r="AN41" s="45" t="s">
        <v>132</v>
      </c>
      <c r="AO41" s="45" t="s">
        <v>132</v>
      </c>
      <c r="AP41" s="45" t="s">
        <v>132</v>
      </c>
      <c r="AQ41" s="45" t="s">
        <v>132</v>
      </c>
      <c r="AR41" s="45" t="s">
        <v>132</v>
      </c>
      <c r="AS41" s="45"/>
      <c r="AT41" s="45"/>
      <c r="AU41" s="45"/>
      <c r="AV41" s="45"/>
      <c r="AW41" s="46">
        <v>1</v>
      </c>
      <c r="AX41" s="46">
        <v>2</v>
      </c>
      <c r="AY41" s="46">
        <v>2</v>
      </c>
      <c r="AZ41" s="46">
        <v>1</v>
      </c>
      <c r="BA41" s="46">
        <v>2</v>
      </c>
      <c r="BB41" s="46">
        <v>2</v>
      </c>
      <c r="BC41" s="46">
        <f t="shared" si="8"/>
        <v>14</v>
      </c>
      <c r="BD41" s="46">
        <v>4</v>
      </c>
      <c r="BE41" s="46">
        <v>2</v>
      </c>
      <c r="BF41" s="46">
        <f t="shared" si="9"/>
        <v>6</v>
      </c>
      <c r="BG41" s="47">
        <v>1</v>
      </c>
      <c r="BH41" s="47">
        <v>1</v>
      </c>
      <c r="BI41" s="48">
        <f t="shared" si="10"/>
        <v>2</v>
      </c>
      <c r="BJ41" s="45">
        <f t="shared" si="11"/>
        <v>22</v>
      </c>
      <c r="BK41" s="45" t="s">
        <v>131</v>
      </c>
      <c r="BL41" s="50"/>
      <c r="BM41" s="50"/>
      <c r="BN41" s="50"/>
      <c r="BO41" s="244" t="s">
        <v>188</v>
      </c>
      <c r="BP41" s="50" t="s">
        <v>136</v>
      </c>
    </row>
    <row r="42" spans="1:68" ht="48" customHeight="1" x14ac:dyDescent="0.2">
      <c r="A42" s="143" t="s">
        <v>184</v>
      </c>
      <c r="B42" s="143"/>
      <c r="C42" s="143"/>
      <c r="D42" s="143"/>
      <c r="E42" s="143"/>
      <c r="F42" s="143"/>
      <c r="G42" s="77" t="s">
        <v>211</v>
      </c>
      <c r="H42" s="78"/>
      <c r="I42" s="78"/>
      <c r="J42" s="78"/>
      <c r="K42" s="78"/>
      <c r="L42" s="78"/>
      <c r="M42" s="78"/>
      <c r="N42" s="78"/>
      <c r="O42" s="78"/>
      <c r="P42" s="78"/>
      <c r="Q42" s="78"/>
      <c r="R42" s="78"/>
      <c r="S42" s="78"/>
      <c r="T42" s="78"/>
      <c r="U42" s="78"/>
      <c r="V42" s="79"/>
      <c r="W42" s="142" t="s">
        <v>133</v>
      </c>
      <c r="X42" s="142"/>
      <c r="Y42" s="142"/>
      <c r="Z42" s="142"/>
      <c r="AA42" s="142"/>
      <c r="AB42" s="142"/>
      <c r="AC42" s="142"/>
      <c r="AD42" s="142"/>
      <c r="AE42" s="142"/>
      <c r="AF42" s="142" t="s">
        <v>143</v>
      </c>
      <c r="AG42" s="142"/>
      <c r="AH42" s="142"/>
      <c r="AI42" s="142"/>
      <c r="AJ42" s="142"/>
      <c r="AK42" s="142"/>
      <c r="AL42" s="142"/>
      <c r="AM42" s="45"/>
      <c r="AN42" s="45" t="s">
        <v>132</v>
      </c>
      <c r="AO42" s="45" t="s">
        <v>132</v>
      </c>
      <c r="AP42" s="45" t="s">
        <v>132</v>
      </c>
      <c r="AQ42" s="45" t="s">
        <v>132</v>
      </c>
      <c r="AR42" s="45" t="s">
        <v>132</v>
      </c>
      <c r="AS42" s="45"/>
      <c r="AT42" s="45"/>
      <c r="AU42" s="45"/>
      <c r="AV42" s="45"/>
      <c r="AW42" s="46">
        <v>1</v>
      </c>
      <c r="AX42" s="46">
        <v>1</v>
      </c>
      <c r="AY42" s="46">
        <v>2</v>
      </c>
      <c r="AZ42" s="46">
        <v>4</v>
      </c>
      <c r="BA42" s="46">
        <v>4</v>
      </c>
      <c r="BB42" s="46">
        <v>1</v>
      </c>
      <c r="BC42" s="46">
        <f t="shared" si="8"/>
        <v>16</v>
      </c>
      <c r="BD42" s="46">
        <v>4</v>
      </c>
      <c r="BE42" s="46">
        <v>2</v>
      </c>
      <c r="BF42" s="46">
        <f t="shared" si="9"/>
        <v>6</v>
      </c>
      <c r="BG42" s="47">
        <v>1</v>
      </c>
      <c r="BH42" s="47">
        <v>1</v>
      </c>
      <c r="BI42" s="48">
        <f t="shared" si="10"/>
        <v>2</v>
      </c>
      <c r="BJ42" s="45">
        <f t="shared" si="11"/>
        <v>24</v>
      </c>
      <c r="BK42" s="45" t="s">
        <v>131</v>
      </c>
      <c r="BL42" s="50"/>
      <c r="BM42" s="50"/>
      <c r="BN42" s="50"/>
      <c r="BO42" s="50" t="s">
        <v>170</v>
      </c>
      <c r="BP42" s="50" t="s">
        <v>142</v>
      </c>
    </row>
    <row r="43" spans="1:68" ht="66" customHeight="1" x14ac:dyDescent="0.2">
      <c r="A43" s="143" t="s">
        <v>189</v>
      </c>
      <c r="B43" s="143"/>
      <c r="C43" s="143"/>
      <c r="D43" s="143"/>
      <c r="E43" s="143"/>
      <c r="F43" s="143"/>
      <c r="G43" s="80" t="s">
        <v>207</v>
      </c>
      <c r="H43" s="81"/>
      <c r="I43" s="81"/>
      <c r="J43" s="81"/>
      <c r="K43" s="81"/>
      <c r="L43" s="81"/>
      <c r="M43" s="81"/>
      <c r="N43" s="81"/>
      <c r="O43" s="81"/>
      <c r="P43" s="81"/>
      <c r="Q43" s="81"/>
      <c r="R43" s="81"/>
      <c r="S43" s="81"/>
      <c r="T43" s="81"/>
      <c r="U43" s="81"/>
      <c r="V43" s="82"/>
      <c r="W43" s="143" t="s">
        <v>122</v>
      </c>
      <c r="X43" s="143"/>
      <c r="Y43" s="143"/>
      <c r="Z43" s="143"/>
      <c r="AA43" s="143"/>
      <c r="AB43" s="143"/>
      <c r="AC43" s="143"/>
      <c r="AD43" s="143"/>
      <c r="AE43" s="143"/>
      <c r="AF43" s="142" t="s">
        <v>93</v>
      </c>
      <c r="AG43" s="142"/>
      <c r="AH43" s="142"/>
      <c r="AI43" s="142"/>
      <c r="AJ43" s="142"/>
      <c r="AK43" s="142"/>
      <c r="AL43" s="142"/>
      <c r="AM43" s="45" t="s">
        <v>132</v>
      </c>
      <c r="AN43" s="45"/>
      <c r="AO43" s="45" t="s">
        <v>132</v>
      </c>
      <c r="AP43" s="45"/>
      <c r="AQ43" s="45" t="s">
        <v>132</v>
      </c>
      <c r="AR43" s="45" t="s">
        <v>132</v>
      </c>
      <c r="AS43" s="45"/>
      <c r="AT43" s="45"/>
      <c r="AU43" s="45"/>
      <c r="AV43" s="45"/>
      <c r="AW43" s="46">
        <v>1</v>
      </c>
      <c r="AX43" s="46">
        <v>2</v>
      </c>
      <c r="AY43" s="46">
        <v>2</v>
      </c>
      <c r="AZ43" s="46">
        <v>4</v>
      </c>
      <c r="BA43" s="46">
        <v>2</v>
      </c>
      <c r="BB43" s="46">
        <v>1</v>
      </c>
      <c r="BC43" s="46">
        <f t="shared" si="8"/>
        <v>16</v>
      </c>
      <c r="BD43" s="46">
        <v>4</v>
      </c>
      <c r="BE43" s="46">
        <v>2</v>
      </c>
      <c r="BF43" s="46">
        <f t="shared" si="9"/>
        <v>6</v>
      </c>
      <c r="BG43" s="47">
        <v>1</v>
      </c>
      <c r="BH43" s="47">
        <v>1</v>
      </c>
      <c r="BI43" s="48">
        <f t="shared" si="10"/>
        <v>2</v>
      </c>
      <c r="BJ43" s="45">
        <f t="shared" si="11"/>
        <v>24</v>
      </c>
      <c r="BK43" s="45" t="s">
        <v>131</v>
      </c>
      <c r="BL43" s="50"/>
      <c r="BM43" s="50"/>
      <c r="BN43" s="51" t="s">
        <v>147</v>
      </c>
      <c r="BO43" s="50" t="s">
        <v>187</v>
      </c>
      <c r="BP43" s="49"/>
    </row>
    <row r="44" spans="1:68" ht="69.75" customHeight="1" x14ac:dyDescent="0.2">
      <c r="A44" s="143" t="s">
        <v>189</v>
      </c>
      <c r="B44" s="143"/>
      <c r="C44" s="143"/>
      <c r="D44" s="143"/>
      <c r="E44" s="143"/>
      <c r="F44" s="143"/>
      <c r="G44" s="83"/>
      <c r="H44" s="84"/>
      <c r="I44" s="84"/>
      <c r="J44" s="84"/>
      <c r="K44" s="84"/>
      <c r="L44" s="84"/>
      <c r="M44" s="84"/>
      <c r="N44" s="84"/>
      <c r="O44" s="84"/>
      <c r="P44" s="84"/>
      <c r="Q44" s="84"/>
      <c r="R44" s="84"/>
      <c r="S44" s="84"/>
      <c r="T44" s="84"/>
      <c r="U44" s="84"/>
      <c r="V44" s="85"/>
      <c r="W44" s="142" t="s">
        <v>75</v>
      </c>
      <c r="X44" s="142"/>
      <c r="Y44" s="142"/>
      <c r="Z44" s="142"/>
      <c r="AA44" s="142"/>
      <c r="AB44" s="142"/>
      <c r="AC44" s="142"/>
      <c r="AD44" s="142"/>
      <c r="AE44" s="142"/>
      <c r="AF44" s="142" t="s">
        <v>185</v>
      </c>
      <c r="AG44" s="142"/>
      <c r="AH44" s="142"/>
      <c r="AI44" s="142"/>
      <c r="AJ44" s="142"/>
      <c r="AK44" s="142"/>
      <c r="AL44" s="142"/>
      <c r="AM44" s="45" t="s">
        <v>132</v>
      </c>
      <c r="AN44" s="45"/>
      <c r="AO44" s="45" t="s">
        <v>132</v>
      </c>
      <c r="AP44" s="45"/>
      <c r="AQ44" s="45" t="s">
        <v>132</v>
      </c>
      <c r="AR44" s="45" t="s">
        <v>132</v>
      </c>
      <c r="AS44" s="45"/>
      <c r="AT44" s="45"/>
      <c r="AU44" s="45"/>
      <c r="AV44" s="45"/>
      <c r="AW44" s="46">
        <v>1</v>
      </c>
      <c r="AX44" s="46">
        <v>1</v>
      </c>
      <c r="AY44" s="46">
        <v>1</v>
      </c>
      <c r="AZ44" s="46">
        <v>1</v>
      </c>
      <c r="BA44" s="46">
        <v>2</v>
      </c>
      <c r="BB44" s="46">
        <v>1</v>
      </c>
      <c r="BC44" s="46">
        <f t="shared" si="8"/>
        <v>10</v>
      </c>
      <c r="BD44" s="46">
        <v>4</v>
      </c>
      <c r="BE44" s="46">
        <v>2</v>
      </c>
      <c r="BF44" s="46">
        <f t="shared" si="9"/>
        <v>6</v>
      </c>
      <c r="BG44" s="47">
        <v>1</v>
      </c>
      <c r="BH44" s="47">
        <v>1</v>
      </c>
      <c r="BI44" s="48">
        <f t="shared" si="10"/>
        <v>2</v>
      </c>
      <c r="BJ44" s="45">
        <f t="shared" si="11"/>
        <v>18</v>
      </c>
      <c r="BK44" s="45" t="s">
        <v>131</v>
      </c>
      <c r="BL44" s="49"/>
      <c r="BM44" s="49"/>
      <c r="BN44" s="51" t="s">
        <v>147</v>
      </c>
      <c r="BO44" s="50" t="s">
        <v>187</v>
      </c>
      <c r="BP44" s="50"/>
    </row>
    <row r="45" spans="1:68" ht="64.5" customHeight="1" x14ac:dyDescent="0.2">
      <c r="A45" s="143" t="s">
        <v>189</v>
      </c>
      <c r="B45" s="143"/>
      <c r="C45" s="143"/>
      <c r="D45" s="143"/>
      <c r="E45" s="143"/>
      <c r="F45" s="143"/>
      <c r="G45" s="77" t="s">
        <v>211</v>
      </c>
      <c r="H45" s="78"/>
      <c r="I45" s="78"/>
      <c r="J45" s="78"/>
      <c r="K45" s="78"/>
      <c r="L45" s="78"/>
      <c r="M45" s="78"/>
      <c r="N45" s="78"/>
      <c r="O45" s="78"/>
      <c r="P45" s="78"/>
      <c r="Q45" s="78"/>
      <c r="R45" s="78"/>
      <c r="S45" s="78"/>
      <c r="T45" s="78"/>
      <c r="U45" s="78"/>
      <c r="V45" s="79"/>
      <c r="W45" s="142" t="s">
        <v>133</v>
      </c>
      <c r="X45" s="142"/>
      <c r="Y45" s="142"/>
      <c r="Z45" s="142"/>
      <c r="AA45" s="142"/>
      <c r="AB45" s="142"/>
      <c r="AC45" s="142"/>
      <c r="AD45" s="142"/>
      <c r="AE45" s="142"/>
      <c r="AF45" s="142" t="s">
        <v>85</v>
      </c>
      <c r="AG45" s="142"/>
      <c r="AH45" s="142"/>
      <c r="AI45" s="142"/>
      <c r="AJ45" s="142"/>
      <c r="AK45" s="142"/>
      <c r="AL45" s="142"/>
      <c r="AM45" s="45" t="s">
        <v>132</v>
      </c>
      <c r="AN45" s="45"/>
      <c r="AO45" s="45" t="s">
        <v>132</v>
      </c>
      <c r="AP45" s="45"/>
      <c r="AQ45" s="45" t="s">
        <v>132</v>
      </c>
      <c r="AR45" s="45" t="s">
        <v>132</v>
      </c>
      <c r="AS45" s="45"/>
      <c r="AT45" s="45"/>
      <c r="AU45" s="45"/>
      <c r="AV45" s="45"/>
      <c r="AW45" s="46">
        <v>2</v>
      </c>
      <c r="AX45" s="46">
        <v>1</v>
      </c>
      <c r="AY45" s="46">
        <v>4</v>
      </c>
      <c r="AZ45" s="46">
        <v>2</v>
      </c>
      <c r="BA45" s="46">
        <v>2</v>
      </c>
      <c r="BB45" s="46">
        <v>1</v>
      </c>
      <c r="BC45" s="46">
        <f t="shared" si="8"/>
        <v>17</v>
      </c>
      <c r="BD45" s="46">
        <v>4</v>
      </c>
      <c r="BE45" s="46">
        <v>2</v>
      </c>
      <c r="BF45" s="46">
        <f t="shared" si="9"/>
        <v>6</v>
      </c>
      <c r="BG45" s="47">
        <v>4</v>
      </c>
      <c r="BH45" s="47">
        <v>2</v>
      </c>
      <c r="BI45" s="48">
        <f t="shared" si="10"/>
        <v>6</v>
      </c>
      <c r="BJ45" s="45">
        <f t="shared" si="11"/>
        <v>29</v>
      </c>
      <c r="BK45" s="45" t="s">
        <v>131</v>
      </c>
      <c r="BL45" s="50"/>
      <c r="BM45" s="49"/>
      <c r="BN45" s="50"/>
      <c r="BO45" s="50" t="s">
        <v>170</v>
      </c>
      <c r="BP45" s="50" t="s">
        <v>142</v>
      </c>
    </row>
    <row r="46" spans="1:68" ht="81" customHeight="1" x14ac:dyDescent="0.2">
      <c r="A46" s="143" t="s">
        <v>190</v>
      </c>
      <c r="B46" s="143"/>
      <c r="C46" s="143"/>
      <c r="D46" s="143"/>
      <c r="E46" s="143"/>
      <c r="F46" s="143"/>
      <c r="G46" s="77" t="s">
        <v>214</v>
      </c>
      <c r="H46" s="78"/>
      <c r="I46" s="78"/>
      <c r="J46" s="78"/>
      <c r="K46" s="78"/>
      <c r="L46" s="78"/>
      <c r="M46" s="78"/>
      <c r="N46" s="78"/>
      <c r="O46" s="78"/>
      <c r="P46" s="78"/>
      <c r="Q46" s="78"/>
      <c r="R46" s="78"/>
      <c r="S46" s="78"/>
      <c r="T46" s="78"/>
      <c r="U46" s="78"/>
      <c r="V46" s="79"/>
      <c r="W46" s="143" t="s">
        <v>123</v>
      </c>
      <c r="X46" s="143"/>
      <c r="Y46" s="143"/>
      <c r="Z46" s="143"/>
      <c r="AA46" s="143"/>
      <c r="AB46" s="143"/>
      <c r="AC46" s="143"/>
      <c r="AD46" s="143"/>
      <c r="AE46" s="143"/>
      <c r="AF46" s="142" t="s">
        <v>86</v>
      </c>
      <c r="AG46" s="142"/>
      <c r="AH46" s="142"/>
      <c r="AI46" s="142"/>
      <c r="AJ46" s="142"/>
      <c r="AK46" s="142"/>
      <c r="AL46" s="142"/>
      <c r="AM46" s="45" t="s">
        <v>132</v>
      </c>
      <c r="AN46" s="45"/>
      <c r="AO46" s="45" t="s">
        <v>132</v>
      </c>
      <c r="AP46" s="45"/>
      <c r="AQ46" s="45" t="s">
        <v>132</v>
      </c>
      <c r="AR46" s="45" t="s">
        <v>132</v>
      </c>
      <c r="AS46" s="45"/>
      <c r="AT46" s="45"/>
      <c r="AU46" s="45"/>
      <c r="AV46" s="45"/>
      <c r="AW46" s="46">
        <v>1</v>
      </c>
      <c r="AX46" s="46">
        <v>1</v>
      </c>
      <c r="AY46" s="46">
        <v>2</v>
      </c>
      <c r="AZ46" s="46">
        <v>4</v>
      </c>
      <c r="BA46" s="46">
        <v>4</v>
      </c>
      <c r="BB46" s="46">
        <v>1</v>
      </c>
      <c r="BC46" s="46">
        <f t="shared" si="8"/>
        <v>16</v>
      </c>
      <c r="BD46" s="46">
        <v>4</v>
      </c>
      <c r="BE46" s="46">
        <v>2</v>
      </c>
      <c r="BF46" s="46">
        <f>+BD46+BE46</f>
        <v>6</v>
      </c>
      <c r="BG46" s="47">
        <v>1</v>
      </c>
      <c r="BH46" s="47">
        <v>1</v>
      </c>
      <c r="BI46" s="48">
        <f>+BG46+BH46</f>
        <v>2</v>
      </c>
      <c r="BJ46" s="45">
        <f t="shared" si="11"/>
        <v>24</v>
      </c>
      <c r="BK46" s="45" t="s">
        <v>131</v>
      </c>
      <c r="BL46" s="50"/>
      <c r="BM46" s="50"/>
      <c r="BN46" s="50"/>
      <c r="BO46" s="59" t="s">
        <v>140</v>
      </c>
      <c r="BP46" s="60" t="s">
        <v>141</v>
      </c>
    </row>
    <row r="47" spans="1:68" ht="119.25" customHeight="1" x14ac:dyDescent="0.2">
      <c r="A47" s="143" t="s">
        <v>190</v>
      </c>
      <c r="B47" s="143"/>
      <c r="C47" s="143"/>
      <c r="D47" s="143"/>
      <c r="E47" s="143"/>
      <c r="F47" s="143"/>
      <c r="G47" s="80" t="s">
        <v>210</v>
      </c>
      <c r="H47" s="81"/>
      <c r="I47" s="81"/>
      <c r="J47" s="81"/>
      <c r="K47" s="81"/>
      <c r="L47" s="81"/>
      <c r="M47" s="81"/>
      <c r="N47" s="81"/>
      <c r="O47" s="81"/>
      <c r="P47" s="81"/>
      <c r="Q47" s="81"/>
      <c r="R47" s="81"/>
      <c r="S47" s="81"/>
      <c r="T47" s="81"/>
      <c r="U47" s="81"/>
      <c r="V47" s="82"/>
      <c r="W47" s="77" t="s">
        <v>120</v>
      </c>
      <c r="X47" s="78"/>
      <c r="Y47" s="78"/>
      <c r="Z47" s="78"/>
      <c r="AA47" s="78"/>
      <c r="AB47" s="78"/>
      <c r="AC47" s="78"/>
      <c r="AD47" s="78"/>
      <c r="AE47" s="79"/>
      <c r="AF47" s="142" t="s">
        <v>85</v>
      </c>
      <c r="AG47" s="142"/>
      <c r="AH47" s="142"/>
      <c r="AI47" s="142"/>
      <c r="AJ47" s="142"/>
      <c r="AK47" s="142"/>
      <c r="AL47" s="142"/>
      <c r="AM47" s="45" t="s">
        <v>132</v>
      </c>
      <c r="AN47" s="45"/>
      <c r="AO47" s="45" t="s">
        <v>132</v>
      </c>
      <c r="AP47" s="45"/>
      <c r="AQ47" s="45" t="s">
        <v>132</v>
      </c>
      <c r="AR47" s="45" t="s">
        <v>132</v>
      </c>
      <c r="AS47" s="45"/>
      <c r="AT47" s="45"/>
      <c r="AU47" s="45"/>
      <c r="AV47" s="45"/>
      <c r="AW47" s="46">
        <v>2</v>
      </c>
      <c r="AX47" s="46">
        <v>4</v>
      </c>
      <c r="AY47" s="46">
        <v>4</v>
      </c>
      <c r="AZ47" s="46">
        <v>4</v>
      </c>
      <c r="BA47" s="46">
        <v>4</v>
      </c>
      <c r="BB47" s="46">
        <v>2</v>
      </c>
      <c r="BC47" s="46">
        <f t="shared" si="8"/>
        <v>28</v>
      </c>
      <c r="BD47" s="46">
        <v>4</v>
      </c>
      <c r="BE47" s="46">
        <v>2</v>
      </c>
      <c r="BF47" s="46">
        <f t="shared" si="9"/>
        <v>6</v>
      </c>
      <c r="BG47" s="47">
        <v>4</v>
      </c>
      <c r="BH47" s="47">
        <v>2</v>
      </c>
      <c r="BI47" s="48">
        <f t="shared" si="10"/>
        <v>6</v>
      </c>
      <c r="BJ47" s="45">
        <f t="shared" si="11"/>
        <v>40</v>
      </c>
      <c r="BK47" s="45" t="s">
        <v>131</v>
      </c>
      <c r="BL47" s="51" t="s">
        <v>144</v>
      </c>
      <c r="BM47" s="53"/>
      <c r="BN47" s="52" t="s">
        <v>166</v>
      </c>
      <c r="BO47" s="51" t="s">
        <v>195</v>
      </c>
      <c r="BP47" s="52" t="s">
        <v>165</v>
      </c>
    </row>
    <row r="48" spans="1:68" ht="165.75" x14ac:dyDescent="0.2">
      <c r="A48" s="143" t="s">
        <v>190</v>
      </c>
      <c r="B48" s="143"/>
      <c r="C48" s="143"/>
      <c r="D48" s="143"/>
      <c r="E48" s="143"/>
      <c r="F48" s="143"/>
      <c r="G48" s="83"/>
      <c r="H48" s="84"/>
      <c r="I48" s="84"/>
      <c r="J48" s="84"/>
      <c r="K48" s="84"/>
      <c r="L48" s="84"/>
      <c r="M48" s="84"/>
      <c r="N48" s="84"/>
      <c r="O48" s="84"/>
      <c r="P48" s="84"/>
      <c r="Q48" s="84"/>
      <c r="R48" s="84"/>
      <c r="S48" s="84"/>
      <c r="T48" s="84"/>
      <c r="U48" s="84"/>
      <c r="V48" s="85"/>
      <c r="W48" s="143" t="s">
        <v>119</v>
      </c>
      <c r="X48" s="143"/>
      <c r="Y48" s="143"/>
      <c r="Z48" s="143"/>
      <c r="AA48" s="143"/>
      <c r="AB48" s="143"/>
      <c r="AC48" s="143"/>
      <c r="AD48" s="143"/>
      <c r="AE48" s="143"/>
      <c r="AF48" s="142" t="s">
        <v>143</v>
      </c>
      <c r="AG48" s="142"/>
      <c r="AH48" s="142"/>
      <c r="AI48" s="142"/>
      <c r="AJ48" s="142"/>
      <c r="AK48" s="142"/>
      <c r="AL48" s="142"/>
      <c r="AM48" s="45"/>
      <c r="AN48" s="45" t="s">
        <v>132</v>
      </c>
      <c r="AO48" s="45" t="s">
        <v>132</v>
      </c>
      <c r="AP48" s="45" t="s">
        <v>132</v>
      </c>
      <c r="AQ48" s="45" t="s">
        <v>132</v>
      </c>
      <c r="AR48" s="45" t="s">
        <v>132</v>
      </c>
      <c r="AS48" s="45"/>
      <c r="AT48" s="45"/>
      <c r="AU48" s="45"/>
      <c r="AV48" s="45"/>
      <c r="AW48" s="46">
        <v>2</v>
      </c>
      <c r="AX48" s="46">
        <v>1</v>
      </c>
      <c r="AY48" s="46">
        <v>4</v>
      </c>
      <c r="AZ48" s="46">
        <v>2</v>
      </c>
      <c r="BA48" s="46">
        <v>2</v>
      </c>
      <c r="BB48" s="46">
        <v>4</v>
      </c>
      <c r="BC48" s="46">
        <f t="shared" si="8"/>
        <v>20</v>
      </c>
      <c r="BD48" s="46">
        <v>4</v>
      </c>
      <c r="BE48" s="46">
        <v>2</v>
      </c>
      <c r="BF48" s="46">
        <f t="shared" si="9"/>
        <v>6</v>
      </c>
      <c r="BG48" s="47">
        <v>2</v>
      </c>
      <c r="BH48" s="47">
        <v>2</v>
      </c>
      <c r="BI48" s="48">
        <f t="shared" si="10"/>
        <v>4</v>
      </c>
      <c r="BJ48" s="45">
        <f t="shared" si="11"/>
        <v>30</v>
      </c>
      <c r="BK48" s="45" t="s">
        <v>131</v>
      </c>
      <c r="BL48" s="50"/>
      <c r="BM48" s="50"/>
      <c r="BN48" s="59" t="s">
        <v>191</v>
      </c>
      <c r="BO48" s="59" t="s">
        <v>197</v>
      </c>
      <c r="BP48" s="52" t="s">
        <v>165</v>
      </c>
    </row>
    <row r="49" spans="1:68" ht="93.75" customHeight="1" x14ac:dyDescent="0.2">
      <c r="A49" s="242" t="s">
        <v>125</v>
      </c>
      <c r="B49" s="242"/>
      <c r="C49" s="242"/>
      <c r="D49" s="242"/>
      <c r="E49" s="242"/>
      <c r="F49" s="242"/>
      <c r="G49" s="196" t="s">
        <v>215</v>
      </c>
      <c r="H49" s="197"/>
      <c r="I49" s="197"/>
      <c r="J49" s="197"/>
      <c r="K49" s="197"/>
      <c r="L49" s="197"/>
      <c r="M49" s="197"/>
      <c r="N49" s="197"/>
      <c r="O49" s="197"/>
      <c r="P49" s="197"/>
      <c r="Q49" s="197"/>
      <c r="R49" s="197"/>
      <c r="S49" s="197"/>
      <c r="T49" s="197"/>
      <c r="U49" s="197"/>
      <c r="V49" s="198"/>
      <c r="W49" s="243" t="s">
        <v>77</v>
      </c>
      <c r="X49" s="243"/>
      <c r="Y49" s="243"/>
      <c r="Z49" s="243"/>
      <c r="AA49" s="243"/>
      <c r="AB49" s="243"/>
      <c r="AC49" s="243"/>
      <c r="AD49" s="243"/>
      <c r="AE49" s="243"/>
      <c r="AF49" s="142" t="s">
        <v>84</v>
      </c>
      <c r="AG49" s="142"/>
      <c r="AH49" s="142"/>
      <c r="AI49" s="142"/>
      <c r="AJ49" s="142"/>
      <c r="AK49" s="142"/>
      <c r="AL49" s="142"/>
      <c r="AM49" s="45" t="s">
        <v>132</v>
      </c>
      <c r="AN49" s="45"/>
      <c r="AO49" s="45" t="s">
        <v>132</v>
      </c>
      <c r="AP49" s="45"/>
      <c r="AQ49" s="45"/>
      <c r="AR49" s="45"/>
      <c r="AS49" s="45"/>
      <c r="AT49" s="45"/>
      <c r="AU49" s="45"/>
      <c r="AV49" s="45"/>
      <c r="AW49" s="46">
        <v>1</v>
      </c>
      <c r="AX49" s="46">
        <v>2</v>
      </c>
      <c r="AY49" s="46">
        <v>2</v>
      </c>
      <c r="AZ49" s="46">
        <v>1</v>
      </c>
      <c r="BA49" s="46">
        <v>2</v>
      </c>
      <c r="BB49" s="46">
        <v>2</v>
      </c>
      <c r="BC49" s="46">
        <f t="shared" si="8"/>
        <v>14</v>
      </c>
      <c r="BD49" s="46">
        <v>4</v>
      </c>
      <c r="BE49" s="46">
        <v>2</v>
      </c>
      <c r="BF49" s="46">
        <f t="shared" si="9"/>
        <v>6</v>
      </c>
      <c r="BG49" s="47">
        <v>1</v>
      </c>
      <c r="BH49" s="47">
        <v>1</v>
      </c>
      <c r="BI49" s="48">
        <f t="shared" si="10"/>
        <v>2</v>
      </c>
      <c r="BJ49" s="45">
        <f t="shared" si="11"/>
        <v>22</v>
      </c>
      <c r="BK49" s="45" t="s">
        <v>131</v>
      </c>
      <c r="BL49" s="50"/>
      <c r="BM49" s="50"/>
      <c r="BN49" s="50"/>
      <c r="BO49" s="245" t="s">
        <v>192</v>
      </c>
      <c r="BP49" s="50" t="s">
        <v>136</v>
      </c>
    </row>
    <row r="50" spans="1:68" ht="69.75" customHeight="1" x14ac:dyDescent="0.2">
      <c r="A50" s="242" t="s">
        <v>125</v>
      </c>
      <c r="B50" s="242"/>
      <c r="C50" s="242"/>
      <c r="D50" s="242"/>
      <c r="E50" s="242"/>
      <c r="F50" s="242"/>
      <c r="G50" s="199"/>
      <c r="H50" s="200"/>
      <c r="I50" s="200"/>
      <c r="J50" s="200"/>
      <c r="K50" s="200"/>
      <c r="L50" s="200"/>
      <c r="M50" s="200"/>
      <c r="N50" s="200"/>
      <c r="O50" s="200"/>
      <c r="P50" s="200"/>
      <c r="Q50" s="200"/>
      <c r="R50" s="200"/>
      <c r="S50" s="200"/>
      <c r="T50" s="200"/>
      <c r="U50" s="200"/>
      <c r="V50" s="201"/>
      <c r="W50" s="142" t="s">
        <v>82</v>
      </c>
      <c r="X50" s="142"/>
      <c r="Y50" s="142"/>
      <c r="Z50" s="142"/>
      <c r="AA50" s="142"/>
      <c r="AB50" s="142"/>
      <c r="AC50" s="142"/>
      <c r="AD50" s="142"/>
      <c r="AE50" s="142"/>
      <c r="AF50" s="243" t="s">
        <v>88</v>
      </c>
      <c r="AG50" s="243"/>
      <c r="AH50" s="243"/>
      <c r="AI50" s="243"/>
      <c r="AJ50" s="243"/>
      <c r="AK50" s="243"/>
      <c r="AL50" s="243"/>
      <c r="AM50" s="45" t="s">
        <v>132</v>
      </c>
      <c r="AN50" s="45"/>
      <c r="AO50" s="45" t="s">
        <v>132</v>
      </c>
      <c r="AP50" s="45"/>
      <c r="AQ50" s="45"/>
      <c r="AR50" s="45"/>
      <c r="AS50" s="45"/>
      <c r="AT50" s="45"/>
      <c r="AU50" s="45"/>
      <c r="AV50" s="45"/>
      <c r="AW50" s="46">
        <v>1</v>
      </c>
      <c r="AX50" s="46">
        <v>2</v>
      </c>
      <c r="AY50" s="46">
        <v>2</v>
      </c>
      <c r="AZ50" s="46">
        <v>1</v>
      </c>
      <c r="BA50" s="46">
        <v>1</v>
      </c>
      <c r="BB50" s="46">
        <v>4</v>
      </c>
      <c r="BC50" s="46">
        <f t="shared" si="8"/>
        <v>15</v>
      </c>
      <c r="BD50" s="46">
        <v>4</v>
      </c>
      <c r="BE50" s="46">
        <v>2</v>
      </c>
      <c r="BF50" s="46">
        <f t="shared" si="9"/>
        <v>6</v>
      </c>
      <c r="BG50" s="47">
        <v>1</v>
      </c>
      <c r="BH50" s="47">
        <v>1</v>
      </c>
      <c r="BI50" s="48">
        <f t="shared" si="10"/>
        <v>2</v>
      </c>
      <c r="BJ50" s="45">
        <f t="shared" si="11"/>
        <v>23</v>
      </c>
      <c r="BK50" s="45" t="s">
        <v>131</v>
      </c>
      <c r="BL50" s="50"/>
      <c r="BM50" s="50"/>
      <c r="BN50" s="50" t="s">
        <v>193</v>
      </c>
      <c r="BO50" s="50" t="s">
        <v>193</v>
      </c>
      <c r="BP50" s="50"/>
    </row>
    <row r="51" spans="1:68" ht="75" customHeight="1" x14ac:dyDescent="0.2">
      <c r="A51" s="143" t="s">
        <v>125</v>
      </c>
      <c r="B51" s="143"/>
      <c r="C51" s="143"/>
      <c r="D51" s="143"/>
      <c r="E51" s="143"/>
      <c r="F51" s="143"/>
      <c r="G51" s="77" t="s">
        <v>212</v>
      </c>
      <c r="H51" s="78"/>
      <c r="I51" s="78"/>
      <c r="J51" s="78"/>
      <c r="K51" s="78"/>
      <c r="L51" s="78"/>
      <c r="M51" s="78"/>
      <c r="N51" s="78"/>
      <c r="O51" s="78"/>
      <c r="P51" s="78"/>
      <c r="Q51" s="78"/>
      <c r="R51" s="78"/>
      <c r="S51" s="78"/>
      <c r="T51" s="78"/>
      <c r="U51" s="78"/>
      <c r="V51" s="79"/>
      <c r="W51" s="142" t="s">
        <v>80</v>
      </c>
      <c r="X51" s="142"/>
      <c r="Y51" s="142"/>
      <c r="Z51" s="142"/>
      <c r="AA51" s="142"/>
      <c r="AB51" s="142"/>
      <c r="AC51" s="142"/>
      <c r="AD51" s="142"/>
      <c r="AE51" s="142"/>
      <c r="AF51" s="142" t="s">
        <v>130</v>
      </c>
      <c r="AG51" s="142"/>
      <c r="AH51" s="142"/>
      <c r="AI51" s="142"/>
      <c r="AJ51" s="142"/>
      <c r="AK51" s="142"/>
      <c r="AL51" s="142"/>
      <c r="AM51" s="45" t="s">
        <v>132</v>
      </c>
      <c r="AN51" s="45"/>
      <c r="AO51" s="45" t="s">
        <v>132</v>
      </c>
      <c r="AP51" s="45"/>
      <c r="AQ51" s="45"/>
      <c r="AR51" s="45"/>
      <c r="AS51" s="45"/>
      <c r="AT51" s="45"/>
      <c r="AU51" s="45"/>
      <c r="AV51" s="45"/>
      <c r="AW51" s="46">
        <v>2</v>
      </c>
      <c r="AX51" s="46">
        <v>1</v>
      </c>
      <c r="AY51" s="46">
        <v>1</v>
      </c>
      <c r="AZ51" s="46">
        <v>1</v>
      </c>
      <c r="BA51" s="46">
        <v>2</v>
      </c>
      <c r="BB51" s="46">
        <v>2</v>
      </c>
      <c r="BC51" s="46">
        <f t="shared" si="8"/>
        <v>14</v>
      </c>
      <c r="BD51" s="46">
        <v>4</v>
      </c>
      <c r="BE51" s="46">
        <v>2</v>
      </c>
      <c r="BF51" s="46">
        <f t="shared" si="9"/>
        <v>6</v>
      </c>
      <c r="BG51" s="47">
        <v>1</v>
      </c>
      <c r="BH51" s="47">
        <v>1</v>
      </c>
      <c r="BI51" s="48">
        <f t="shared" si="10"/>
        <v>2</v>
      </c>
      <c r="BJ51" s="45">
        <f t="shared" si="11"/>
        <v>22</v>
      </c>
      <c r="BK51" s="45" t="s">
        <v>131</v>
      </c>
      <c r="BL51" s="49"/>
      <c r="BM51" s="49"/>
      <c r="BN51" s="50" t="s">
        <v>137</v>
      </c>
      <c r="BO51" s="50" t="s">
        <v>139</v>
      </c>
      <c r="BP51" s="50" t="s">
        <v>138</v>
      </c>
    </row>
    <row r="52" spans="1:68" ht="90.75" customHeight="1" x14ac:dyDescent="0.2">
      <c r="A52" s="143" t="s">
        <v>125</v>
      </c>
      <c r="B52" s="143"/>
      <c r="C52" s="143"/>
      <c r="D52" s="143"/>
      <c r="E52" s="143"/>
      <c r="F52" s="143"/>
      <c r="G52" s="77" t="s">
        <v>211</v>
      </c>
      <c r="H52" s="78"/>
      <c r="I52" s="78"/>
      <c r="J52" s="78"/>
      <c r="K52" s="78"/>
      <c r="L52" s="78"/>
      <c r="M52" s="78"/>
      <c r="N52" s="78"/>
      <c r="O52" s="78"/>
      <c r="P52" s="78"/>
      <c r="Q52" s="78"/>
      <c r="R52" s="78"/>
      <c r="S52" s="78"/>
      <c r="T52" s="78"/>
      <c r="U52" s="78"/>
      <c r="V52" s="79"/>
      <c r="W52" s="142" t="s">
        <v>133</v>
      </c>
      <c r="X52" s="142"/>
      <c r="Y52" s="142"/>
      <c r="Z52" s="142"/>
      <c r="AA52" s="142"/>
      <c r="AB52" s="142"/>
      <c r="AC52" s="142"/>
      <c r="AD52" s="142"/>
      <c r="AE52" s="142"/>
      <c r="AF52" s="142" t="s">
        <v>143</v>
      </c>
      <c r="AG52" s="142"/>
      <c r="AH52" s="142"/>
      <c r="AI52" s="142"/>
      <c r="AJ52" s="142"/>
      <c r="AK52" s="142"/>
      <c r="AL52" s="142"/>
      <c r="AM52" s="45" t="s">
        <v>132</v>
      </c>
      <c r="AN52" s="45"/>
      <c r="AO52" s="45" t="s">
        <v>132</v>
      </c>
      <c r="AP52" s="45"/>
      <c r="AQ52" s="45"/>
      <c r="AR52" s="45"/>
      <c r="AS52" s="45"/>
      <c r="AT52" s="45"/>
      <c r="AU52" s="45"/>
      <c r="AV52" s="45"/>
      <c r="AW52" s="46">
        <v>1</v>
      </c>
      <c r="AX52" s="46">
        <v>1</v>
      </c>
      <c r="AY52" s="46">
        <v>2</v>
      </c>
      <c r="AZ52" s="46">
        <v>4</v>
      </c>
      <c r="BA52" s="46">
        <v>4</v>
      </c>
      <c r="BB52" s="46">
        <v>1</v>
      </c>
      <c r="BC52" s="46">
        <f t="shared" si="8"/>
        <v>16</v>
      </c>
      <c r="BD52" s="46">
        <v>4</v>
      </c>
      <c r="BE52" s="46">
        <v>2</v>
      </c>
      <c r="BF52" s="46">
        <f t="shared" si="9"/>
        <v>6</v>
      </c>
      <c r="BG52" s="47">
        <v>1</v>
      </c>
      <c r="BH52" s="47">
        <v>1</v>
      </c>
      <c r="BI52" s="48">
        <f t="shared" si="10"/>
        <v>2</v>
      </c>
      <c r="BJ52" s="45">
        <f t="shared" si="11"/>
        <v>24</v>
      </c>
      <c r="BK52" s="45" t="s">
        <v>131</v>
      </c>
      <c r="BL52" s="50"/>
      <c r="BM52" s="50"/>
      <c r="BN52" s="50"/>
      <c r="BO52" s="50" t="s">
        <v>170</v>
      </c>
      <c r="BP52" s="50" t="s">
        <v>142</v>
      </c>
    </row>
    <row r="53" spans="1:68" ht="178.5" x14ac:dyDescent="0.2">
      <c r="A53" s="143" t="s">
        <v>125</v>
      </c>
      <c r="B53" s="143"/>
      <c r="C53" s="143"/>
      <c r="D53" s="143"/>
      <c r="E53" s="143"/>
      <c r="F53" s="143"/>
      <c r="G53" s="80" t="s">
        <v>210</v>
      </c>
      <c r="H53" s="81"/>
      <c r="I53" s="81"/>
      <c r="J53" s="81"/>
      <c r="K53" s="81"/>
      <c r="L53" s="81"/>
      <c r="M53" s="81"/>
      <c r="N53" s="81"/>
      <c r="O53" s="81"/>
      <c r="P53" s="81"/>
      <c r="Q53" s="81"/>
      <c r="R53" s="81"/>
      <c r="S53" s="81"/>
      <c r="T53" s="81"/>
      <c r="U53" s="81"/>
      <c r="V53" s="82"/>
      <c r="W53" s="142" t="s">
        <v>120</v>
      </c>
      <c r="X53" s="142"/>
      <c r="Y53" s="142"/>
      <c r="Z53" s="142"/>
      <c r="AA53" s="142"/>
      <c r="AB53" s="142"/>
      <c r="AC53" s="142"/>
      <c r="AD53" s="142"/>
      <c r="AE53" s="142"/>
      <c r="AF53" s="142" t="s">
        <v>85</v>
      </c>
      <c r="AG53" s="142"/>
      <c r="AH53" s="142"/>
      <c r="AI53" s="142"/>
      <c r="AJ53" s="142"/>
      <c r="AK53" s="142"/>
      <c r="AL53" s="142"/>
      <c r="AM53" s="45" t="s">
        <v>132</v>
      </c>
      <c r="AN53" s="45"/>
      <c r="AO53" s="45" t="s">
        <v>132</v>
      </c>
      <c r="AP53" s="45"/>
      <c r="AQ53" s="45"/>
      <c r="AR53" s="45"/>
      <c r="AS53" s="45"/>
      <c r="AT53" s="45"/>
      <c r="AU53" s="45"/>
      <c r="AV53" s="45"/>
      <c r="AW53" s="46">
        <v>2</v>
      </c>
      <c r="AX53" s="46">
        <v>4</v>
      </c>
      <c r="AY53" s="46">
        <v>4</v>
      </c>
      <c r="AZ53" s="46">
        <v>4</v>
      </c>
      <c r="BA53" s="46">
        <v>4</v>
      </c>
      <c r="BB53" s="46">
        <v>2</v>
      </c>
      <c r="BC53" s="46">
        <f t="shared" si="8"/>
        <v>28</v>
      </c>
      <c r="BD53" s="46">
        <v>4</v>
      </c>
      <c r="BE53" s="46">
        <v>2</v>
      </c>
      <c r="BF53" s="46">
        <f t="shared" si="9"/>
        <v>6</v>
      </c>
      <c r="BG53" s="47">
        <v>4</v>
      </c>
      <c r="BH53" s="47">
        <v>2</v>
      </c>
      <c r="BI53" s="48">
        <f t="shared" si="10"/>
        <v>6</v>
      </c>
      <c r="BJ53" s="45">
        <f t="shared" si="11"/>
        <v>40</v>
      </c>
      <c r="BK53" s="45" t="s">
        <v>131</v>
      </c>
      <c r="BL53" s="51" t="s">
        <v>144</v>
      </c>
      <c r="BM53" s="53"/>
      <c r="BN53" s="52" t="s">
        <v>166</v>
      </c>
      <c r="BO53" s="51" t="s">
        <v>194</v>
      </c>
      <c r="BP53" s="52" t="s">
        <v>145</v>
      </c>
    </row>
    <row r="54" spans="1:68" ht="165.75" x14ac:dyDescent="0.2">
      <c r="A54" s="143" t="s">
        <v>125</v>
      </c>
      <c r="B54" s="143"/>
      <c r="C54" s="143"/>
      <c r="D54" s="143"/>
      <c r="E54" s="143"/>
      <c r="F54" s="143"/>
      <c r="G54" s="83"/>
      <c r="H54" s="84"/>
      <c r="I54" s="84"/>
      <c r="J54" s="84"/>
      <c r="K54" s="84"/>
      <c r="L54" s="84"/>
      <c r="M54" s="84"/>
      <c r="N54" s="84"/>
      <c r="O54" s="84"/>
      <c r="P54" s="84"/>
      <c r="Q54" s="84"/>
      <c r="R54" s="84"/>
      <c r="S54" s="84"/>
      <c r="T54" s="84"/>
      <c r="U54" s="84"/>
      <c r="V54" s="85"/>
      <c r="W54" s="142" t="s">
        <v>119</v>
      </c>
      <c r="X54" s="142"/>
      <c r="Y54" s="142"/>
      <c r="Z54" s="142"/>
      <c r="AA54" s="142"/>
      <c r="AB54" s="142"/>
      <c r="AC54" s="142"/>
      <c r="AD54" s="142"/>
      <c r="AE54" s="142"/>
      <c r="AF54" s="142" t="s">
        <v>85</v>
      </c>
      <c r="AG54" s="142"/>
      <c r="AH54" s="142"/>
      <c r="AI54" s="142"/>
      <c r="AJ54" s="142"/>
      <c r="AK54" s="142"/>
      <c r="AL54" s="142"/>
      <c r="AM54" s="45" t="s">
        <v>132</v>
      </c>
      <c r="AN54" s="45"/>
      <c r="AO54" s="45" t="s">
        <v>132</v>
      </c>
      <c r="AP54" s="45"/>
      <c r="AQ54" s="45"/>
      <c r="AR54" s="45"/>
      <c r="AS54" s="45"/>
      <c r="AT54" s="45"/>
      <c r="AU54" s="45"/>
      <c r="AV54" s="45"/>
      <c r="AW54" s="46">
        <v>4</v>
      </c>
      <c r="AX54" s="46">
        <v>1</v>
      </c>
      <c r="AY54" s="46">
        <v>4</v>
      </c>
      <c r="AZ54" s="46">
        <v>2</v>
      </c>
      <c r="BA54" s="46">
        <v>2</v>
      </c>
      <c r="BB54" s="46">
        <v>2</v>
      </c>
      <c r="BC54" s="46">
        <f t="shared" si="8"/>
        <v>24</v>
      </c>
      <c r="BD54" s="46">
        <v>4</v>
      </c>
      <c r="BE54" s="46">
        <v>2</v>
      </c>
      <c r="BF54" s="46">
        <f t="shared" si="9"/>
        <v>6</v>
      </c>
      <c r="BG54" s="47">
        <v>4</v>
      </c>
      <c r="BH54" s="47">
        <v>2</v>
      </c>
      <c r="BI54" s="48">
        <f t="shared" si="10"/>
        <v>6</v>
      </c>
      <c r="BJ54" s="45">
        <f t="shared" si="11"/>
        <v>36</v>
      </c>
      <c r="BK54" s="45" t="s">
        <v>131</v>
      </c>
      <c r="BL54" s="50" t="s">
        <v>146</v>
      </c>
      <c r="BM54" s="49"/>
      <c r="BN54" s="50" t="s">
        <v>191</v>
      </c>
      <c r="BO54" s="51" t="s">
        <v>197</v>
      </c>
      <c r="BP54" s="52" t="s">
        <v>199</v>
      </c>
    </row>
    <row r="55" spans="1:68" ht="78.75" customHeight="1" x14ac:dyDescent="0.2">
      <c r="A55" s="143" t="s">
        <v>126</v>
      </c>
      <c r="B55" s="143"/>
      <c r="C55" s="143"/>
      <c r="D55" s="143"/>
      <c r="E55" s="143"/>
      <c r="F55" s="143"/>
      <c r="G55" s="77" t="s">
        <v>211</v>
      </c>
      <c r="H55" s="78"/>
      <c r="I55" s="78"/>
      <c r="J55" s="78"/>
      <c r="K55" s="78"/>
      <c r="L55" s="78"/>
      <c r="M55" s="78"/>
      <c r="N55" s="78"/>
      <c r="O55" s="78"/>
      <c r="P55" s="78"/>
      <c r="Q55" s="78"/>
      <c r="R55" s="78"/>
      <c r="S55" s="78"/>
      <c r="T55" s="78"/>
      <c r="U55" s="78"/>
      <c r="V55" s="79"/>
      <c r="W55" s="142" t="s">
        <v>133</v>
      </c>
      <c r="X55" s="142"/>
      <c r="Y55" s="142"/>
      <c r="Z55" s="142"/>
      <c r="AA55" s="142"/>
      <c r="AB55" s="142"/>
      <c r="AC55" s="142"/>
      <c r="AD55" s="142"/>
      <c r="AE55" s="142"/>
      <c r="AF55" s="142" t="s">
        <v>143</v>
      </c>
      <c r="AG55" s="142"/>
      <c r="AH55" s="142"/>
      <c r="AI55" s="142"/>
      <c r="AJ55" s="142"/>
      <c r="AK55" s="142"/>
      <c r="AL55" s="142"/>
      <c r="AM55" s="45"/>
      <c r="AN55" s="45" t="s">
        <v>132</v>
      </c>
      <c r="AO55" s="45" t="s">
        <v>132</v>
      </c>
      <c r="AP55" s="45"/>
      <c r="AQ55" s="45" t="s">
        <v>132</v>
      </c>
      <c r="AR55" s="45" t="s">
        <v>132</v>
      </c>
      <c r="AS55" s="45" t="s">
        <v>132</v>
      </c>
      <c r="AT55" s="45"/>
      <c r="AU55" s="45"/>
      <c r="AV55" s="45"/>
      <c r="AW55" s="46">
        <v>2</v>
      </c>
      <c r="AX55" s="46">
        <v>1</v>
      </c>
      <c r="AY55" s="46">
        <v>2</v>
      </c>
      <c r="AZ55" s="46">
        <v>4</v>
      </c>
      <c r="BA55" s="46">
        <v>4</v>
      </c>
      <c r="BB55" s="46">
        <v>2</v>
      </c>
      <c r="BC55" s="46">
        <f t="shared" ref="BC55:BC60" si="12">3*AW55+2*AX55+AY55+AZ55+BA55+BB55</f>
        <v>20</v>
      </c>
      <c r="BD55" s="46">
        <v>4</v>
      </c>
      <c r="BE55" s="46">
        <v>2</v>
      </c>
      <c r="BF55" s="46">
        <f t="shared" si="9"/>
        <v>6</v>
      </c>
      <c r="BG55" s="47">
        <v>1</v>
      </c>
      <c r="BH55" s="47">
        <v>1</v>
      </c>
      <c r="BI55" s="48">
        <f t="shared" si="10"/>
        <v>2</v>
      </c>
      <c r="BJ55" s="45">
        <f t="shared" ref="BJ55:BJ60" si="13">+BI55+BF55+BC55</f>
        <v>28</v>
      </c>
      <c r="BK55" s="45" t="s">
        <v>131</v>
      </c>
      <c r="BL55" s="50"/>
      <c r="BM55" s="50"/>
      <c r="BN55" s="50"/>
      <c r="BO55" s="50" t="s">
        <v>170</v>
      </c>
      <c r="BP55" s="50" t="s">
        <v>142</v>
      </c>
    </row>
    <row r="56" spans="1:68" ht="84.75" customHeight="1" x14ac:dyDescent="0.2">
      <c r="A56" s="143" t="s">
        <v>126</v>
      </c>
      <c r="B56" s="143"/>
      <c r="C56" s="143"/>
      <c r="D56" s="143"/>
      <c r="E56" s="143"/>
      <c r="F56" s="143"/>
      <c r="G56" s="77" t="s">
        <v>207</v>
      </c>
      <c r="H56" s="78"/>
      <c r="I56" s="78"/>
      <c r="J56" s="78"/>
      <c r="K56" s="78"/>
      <c r="L56" s="78"/>
      <c r="M56" s="78"/>
      <c r="N56" s="78"/>
      <c r="O56" s="78"/>
      <c r="P56" s="78"/>
      <c r="Q56" s="78"/>
      <c r="R56" s="78"/>
      <c r="S56" s="78"/>
      <c r="T56" s="78"/>
      <c r="U56" s="78"/>
      <c r="V56" s="79"/>
      <c r="W56" s="142" t="s">
        <v>75</v>
      </c>
      <c r="X56" s="142"/>
      <c r="Y56" s="142"/>
      <c r="Z56" s="142"/>
      <c r="AA56" s="142"/>
      <c r="AB56" s="142"/>
      <c r="AC56" s="142"/>
      <c r="AD56" s="142"/>
      <c r="AE56" s="142"/>
      <c r="AF56" s="142" t="s">
        <v>76</v>
      </c>
      <c r="AG56" s="142"/>
      <c r="AH56" s="142"/>
      <c r="AI56" s="142"/>
      <c r="AJ56" s="142"/>
      <c r="AK56" s="142"/>
      <c r="AL56" s="142"/>
      <c r="AM56" s="45"/>
      <c r="AN56" s="45" t="s">
        <v>132</v>
      </c>
      <c r="AO56" s="45" t="s">
        <v>132</v>
      </c>
      <c r="AP56" s="45"/>
      <c r="AQ56" s="45" t="s">
        <v>132</v>
      </c>
      <c r="AR56" s="45" t="s">
        <v>132</v>
      </c>
      <c r="AS56" s="45" t="s">
        <v>132</v>
      </c>
      <c r="AT56" s="45"/>
      <c r="AU56" s="45"/>
      <c r="AV56" s="45"/>
      <c r="AW56" s="46">
        <v>2</v>
      </c>
      <c r="AX56" s="46">
        <v>4</v>
      </c>
      <c r="AY56" s="46">
        <v>1</v>
      </c>
      <c r="AZ56" s="46">
        <v>1</v>
      </c>
      <c r="BA56" s="46">
        <v>1</v>
      </c>
      <c r="BB56" s="46">
        <v>2</v>
      </c>
      <c r="BC56" s="46">
        <f t="shared" si="12"/>
        <v>19</v>
      </c>
      <c r="BD56" s="46">
        <v>4</v>
      </c>
      <c r="BE56" s="46">
        <v>2</v>
      </c>
      <c r="BF56" s="46">
        <f t="shared" si="9"/>
        <v>6</v>
      </c>
      <c r="BG56" s="47">
        <v>1</v>
      </c>
      <c r="BH56" s="47">
        <v>1</v>
      </c>
      <c r="BI56" s="48">
        <f t="shared" si="10"/>
        <v>2</v>
      </c>
      <c r="BJ56" s="45">
        <f t="shared" si="13"/>
        <v>27</v>
      </c>
      <c r="BK56" s="45" t="s">
        <v>131</v>
      </c>
      <c r="BL56" s="50"/>
      <c r="BM56" s="50"/>
      <c r="BN56" s="51" t="s">
        <v>147</v>
      </c>
      <c r="BO56" s="51" t="s">
        <v>187</v>
      </c>
      <c r="BP56" s="51"/>
    </row>
    <row r="57" spans="1:68" ht="165.75" x14ac:dyDescent="0.2">
      <c r="A57" s="77" t="s">
        <v>126</v>
      </c>
      <c r="B57" s="78"/>
      <c r="C57" s="78"/>
      <c r="D57" s="78"/>
      <c r="E57" s="78"/>
      <c r="F57" s="79"/>
      <c r="G57" s="77" t="s">
        <v>210</v>
      </c>
      <c r="H57" s="78"/>
      <c r="I57" s="78"/>
      <c r="J57" s="78"/>
      <c r="K57" s="78"/>
      <c r="L57" s="78"/>
      <c r="M57" s="78"/>
      <c r="N57" s="78"/>
      <c r="O57" s="78"/>
      <c r="P57" s="78"/>
      <c r="Q57" s="78"/>
      <c r="R57" s="78"/>
      <c r="S57" s="78"/>
      <c r="T57" s="78"/>
      <c r="U57" s="78"/>
      <c r="V57" s="79"/>
      <c r="W57" s="142" t="s">
        <v>120</v>
      </c>
      <c r="X57" s="142"/>
      <c r="Y57" s="142"/>
      <c r="Z57" s="142"/>
      <c r="AA57" s="142"/>
      <c r="AB57" s="142"/>
      <c r="AC57" s="142"/>
      <c r="AD57" s="142"/>
      <c r="AE57" s="142"/>
      <c r="AF57" s="142" t="s">
        <v>85</v>
      </c>
      <c r="AG57" s="142"/>
      <c r="AH57" s="142"/>
      <c r="AI57" s="142"/>
      <c r="AJ57" s="142"/>
      <c r="AK57" s="142"/>
      <c r="AL57" s="142"/>
      <c r="AM57" s="45"/>
      <c r="AN57" s="45" t="s">
        <v>132</v>
      </c>
      <c r="AO57" s="45" t="s">
        <v>132</v>
      </c>
      <c r="AP57" s="45"/>
      <c r="AQ57" s="45" t="s">
        <v>132</v>
      </c>
      <c r="AR57" s="45" t="s">
        <v>132</v>
      </c>
      <c r="AS57" s="45" t="s">
        <v>132</v>
      </c>
      <c r="AT57" s="45"/>
      <c r="AU57" s="45"/>
      <c r="AV57" s="45"/>
      <c r="AW57" s="46">
        <v>1</v>
      </c>
      <c r="AX57" s="46">
        <v>2</v>
      </c>
      <c r="AY57" s="46">
        <v>4</v>
      </c>
      <c r="AZ57" s="46">
        <v>4</v>
      </c>
      <c r="BA57" s="46">
        <v>4</v>
      </c>
      <c r="BB57" s="46">
        <v>1</v>
      </c>
      <c r="BC57" s="46">
        <f t="shared" si="12"/>
        <v>20</v>
      </c>
      <c r="BD57" s="46">
        <v>4</v>
      </c>
      <c r="BE57" s="46">
        <v>2</v>
      </c>
      <c r="BF57" s="46">
        <f t="shared" si="9"/>
        <v>6</v>
      </c>
      <c r="BG57" s="47">
        <v>4</v>
      </c>
      <c r="BH57" s="47">
        <v>2</v>
      </c>
      <c r="BI57" s="48">
        <f t="shared" si="10"/>
        <v>6</v>
      </c>
      <c r="BJ57" s="45">
        <f t="shared" si="13"/>
        <v>32</v>
      </c>
      <c r="BK57" s="45" t="s">
        <v>131</v>
      </c>
      <c r="BL57" s="51" t="s">
        <v>144</v>
      </c>
      <c r="BM57" s="53"/>
      <c r="BN57" s="52" t="s">
        <v>166</v>
      </c>
      <c r="BO57" s="51" t="s">
        <v>198</v>
      </c>
      <c r="BP57" s="52" t="s">
        <v>145</v>
      </c>
    </row>
    <row r="58" spans="1:68" ht="55.5" customHeight="1" x14ac:dyDescent="0.2">
      <c r="A58" s="143" t="s">
        <v>127</v>
      </c>
      <c r="B58" s="143"/>
      <c r="C58" s="143"/>
      <c r="D58" s="143"/>
      <c r="E58" s="143"/>
      <c r="F58" s="143"/>
      <c r="G58" s="77" t="s">
        <v>211</v>
      </c>
      <c r="H58" s="78"/>
      <c r="I58" s="78"/>
      <c r="J58" s="78"/>
      <c r="K58" s="78"/>
      <c r="L58" s="78"/>
      <c r="M58" s="78"/>
      <c r="N58" s="78"/>
      <c r="O58" s="78"/>
      <c r="P58" s="78"/>
      <c r="Q58" s="78"/>
      <c r="R58" s="78"/>
      <c r="S58" s="78"/>
      <c r="T58" s="78"/>
      <c r="U58" s="78"/>
      <c r="V58" s="79"/>
      <c r="W58" s="142" t="s">
        <v>133</v>
      </c>
      <c r="X58" s="142"/>
      <c r="Y58" s="142"/>
      <c r="Z58" s="142"/>
      <c r="AA58" s="142"/>
      <c r="AB58" s="142"/>
      <c r="AC58" s="142"/>
      <c r="AD58" s="142"/>
      <c r="AE58" s="142"/>
      <c r="AF58" s="142" t="s">
        <v>143</v>
      </c>
      <c r="AG58" s="142"/>
      <c r="AH58" s="142"/>
      <c r="AI58" s="142"/>
      <c r="AJ58" s="142"/>
      <c r="AK58" s="142"/>
      <c r="AL58" s="142"/>
      <c r="AM58" s="45"/>
      <c r="AN58" s="45" t="s">
        <v>132</v>
      </c>
      <c r="AO58" s="45" t="s">
        <v>132</v>
      </c>
      <c r="AP58" s="45"/>
      <c r="AQ58" s="45"/>
      <c r="AR58" s="45"/>
      <c r="AS58" s="45"/>
      <c r="AT58" s="45"/>
      <c r="AU58" s="45" t="s">
        <v>132</v>
      </c>
      <c r="AV58" s="45"/>
      <c r="AW58" s="46">
        <v>1</v>
      </c>
      <c r="AX58" s="46">
        <v>2</v>
      </c>
      <c r="AY58" s="46">
        <v>2</v>
      </c>
      <c r="AZ58" s="46">
        <v>4</v>
      </c>
      <c r="BA58" s="46">
        <v>4</v>
      </c>
      <c r="BB58" s="46">
        <v>1</v>
      </c>
      <c r="BC58" s="46">
        <f t="shared" si="12"/>
        <v>18</v>
      </c>
      <c r="BD58" s="46">
        <v>4</v>
      </c>
      <c r="BE58" s="46">
        <v>2</v>
      </c>
      <c r="BF58" s="46">
        <f t="shared" si="9"/>
        <v>6</v>
      </c>
      <c r="BG58" s="47">
        <v>1</v>
      </c>
      <c r="BH58" s="47">
        <v>1</v>
      </c>
      <c r="BI58" s="48">
        <f t="shared" si="10"/>
        <v>2</v>
      </c>
      <c r="BJ58" s="45">
        <f t="shared" si="13"/>
        <v>26</v>
      </c>
      <c r="BK58" s="45" t="s">
        <v>131</v>
      </c>
      <c r="BL58" s="50"/>
      <c r="BM58" s="50"/>
      <c r="BN58" s="50"/>
      <c r="BO58" s="50" t="s">
        <v>170</v>
      </c>
      <c r="BP58" s="50" t="s">
        <v>142</v>
      </c>
    </row>
    <row r="59" spans="1:68" ht="165.75" x14ac:dyDescent="0.2">
      <c r="A59" s="143" t="s">
        <v>127</v>
      </c>
      <c r="B59" s="143"/>
      <c r="C59" s="143"/>
      <c r="D59" s="143"/>
      <c r="E59" s="143"/>
      <c r="F59" s="143"/>
      <c r="G59" s="80" t="s">
        <v>210</v>
      </c>
      <c r="H59" s="81"/>
      <c r="I59" s="81"/>
      <c r="J59" s="81"/>
      <c r="K59" s="81"/>
      <c r="L59" s="81"/>
      <c r="M59" s="81"/>
      <c r="N59" s="81"/>
      <c r="O59" s="81"/>
      <c r="P59" s="81"/>
      <c r="Q59" s="81"/>
      <c r="R59" s="81"/>
      <c r="S59" s="81"/>
      <c r="T59" s="81"/>
      <c r="U59" s="81"/>
      <c r="V59" s="82"/>
      <c r="W59" s="142" t="s">
        <v>119</v>
      </c>
      <c r="X59" s="142"/>
      <c r="Y59" s="142"/>
      <c r="Z59" s="142"/>
      <c r="AA59" s="142"/>
      <c r="AB59" s="142"/>
      <c r="AC59" s="142"/>
      <c r="AD59" s="142"/>
      <c r="AE59" s="142"/>
      <c r="AF59" s="142" t="s">
        <v>85</v>
      </c>
      <c r="AG59" s="142"/>
      <c r="AH59" s="142"/>
      <c r="AI59" s="142"/>
      <c r="AJ59" s="142"/>
      <c r="AK59" s="142"/>
      <c r="AL59" s="142"/>
      <c r="AM59" s="45"/>
      <c r="AN59" s="45"/>
      <c r="AO59" s="45" t="s">
        <v>132</v>
      </c>
      <c r="AP59" s="45"/>
      <c r="AQ59" s="45"/>
      <c r="AR59" s="45"/>
      <c r="AS59" s="45"/>
      <c r="AT59" s="45"/>
      <c r="AU59" s="45" t="s">
        <v>132</v>
      </c>
      <c r="AV59" s="45"/>
      <c r="AW59" s="46">
        <v>2</v>
      </c>
      <c r="AX59" s="46">
        <v>2</v>
      </c>
      <c r="AY59" s="46">
        <v>4</v>
      </c>
      <c r="AZ59" s="46">
        <v>2</v>
      </c>
      <c r="BA59" s="46">
        <v>2</v>
      </c>
      <c r="BB59" s="46">
        <v>1</v>
      </c>
      <c r="BC59" s="46">
        <f t="shared" si="12"/>
        <v>19</v>
      </c>
      <c r="BD59" s="46">
        <v>4</v>
      </c>
      <c r="BE59" s="46">
        <v>2</v>
      </c>
      <c r="BF59" s="46">
        <f t="shared" si="9"/>
        <v>6</v>
      </c>
      <c r="BG59" s="47">
        <v>2</v>
      </c>
      <c r="BH59" s="47">
        <v>2</v>
      </c>
      <c r="BI59" s="48">
        <f t="shared" si="10"/>
        <v>4</v>
      </c>
      <c r="BJ59" s="45">
        <f t="shared" si="13"/>
        <v>29</v>
      </c>
      <c r="BK59" s="45" t="s">
        <v>131</v>
      </c>
      <c r="BL59" s="50"/>
      <c r="BM59" s="49"/>
      <c r="BN59" s="50" t="s">
        <v>191</v>
      </c>
      <c r="BO59" s="51" t="s">
        <v>197</v>
      </c>
      <c r="BP59" s="52"/>
    </row>
    <row r="60" spans="1:68" ht="165.75" x14ac:dyDescent="0.2">
      <c r="A60" s="143" t="s">
        <v>127</v>
      </c>
      <c r="B60" s="143"/>
      <c r="C60" s="143"/>
      <c r="D60" s="143"/>
      <c r="E60" s="143"/>
      <c r="F60" s="143"/>
      <c r="G60" s="83"/>
      <c r="H60" s="84"/>
      <c r="I60" s="84"/>
      <c r="J60" s="84"/>
      <c r="K60" s="84"/>
      <c r="L60" s="84"/>
      <c r="M60" s="84"/>
      <c r="N60" s="84"/>
      <c r="O60" s="84"/>
      <c r="P60" s="84"/>
      <c r="Q60" s="84"/>
      <c r="R60" s="84"/>
      <c r="S60" s="84"/>
      <c r="T60" s="84"/>
      <c r="U60" s="84"/>
      <c r="V60" s="85"/>
      <c r="W60" s="142" t="s">
        <v>120</v>
      </c>
      <c r="X60" s="142"/>
      <c r="Y60" s="142"/>
      <c r="Z60" s="142"/>
      <c r="AA60" s="142"/>
      <c r="AB60" s="142"/>
      <c r="AC60" s="142"/>
      <c r="AD60" s="142"/>
      <c r="AE60" s="142"/>
      <c r="AF60" s="142" t="s">
        <v>85</v>
      </c>
      <c r="AG60" s="142"/>
      <c r="AH60" s="142"/>
      <c r="AI60" s="142"/>
      <c r="AJ60" s="142"/>
      <c r="AK60" s="142"/>
      <c r="AL60" s="142"/>
      <c r="AM60" s="45"/>
      <c r="AN60" s="45" t="s">
        <v>132</v>
      </c>
      <c r="AO60" s="45" t="s">
        <v>132</v>
      </c>
      <c r="AP60" s="45"/>
      <c r="AQ60" s="45"/>
      <c r="AR60" s="45"/>
      <c r="AS60" s="45"/>
      <c r="AT60" s="45"/>
      <c r="AU60" s="45" t="s">
        <v>132</v>
      </c>
      <c r="AV60" s="45"/>
      <c r="AW60" s="46">
        <v>4</v>
      </c>
      <c r="AX60" s="46">
        <v>4</v>
      </c>
      <c r="AY60" s="46">
        <v>4</v>
      </c>
      <c r="AZ60" s="46">
        <v>4</v>
      </c>
      <c r="BA60" s="46">
        <v>4</v>
      </c>
      <c r="BB60" s="46">
        <v>2</v>
      </c>
      <c r="BC60" s="46">
        <f t="shared" si="12"/>
        <v>34</v>
      </c>
      <c r="BD60" s="46">
        <v>4</v>
      </c>
      <c r="BE60" s="46">
        <v>2</v>
      </c>
      <c r="BF60" s="46">
        <f t="shared" si="9"/>
        <v>6</v>
      </c>
      <c r="BG60" s="47">
        <v>4</v>
      </c>
      <c r="BH60" s="47">
        <v>2</v>
      </c>
      <c r="BI60" s="48">
        <f t="shared" si="10"/>
        <v>6</v>
      </c>
      <c r="BJ60" s="45">
        <f t="shared" si="13"/>
        <v>46</v>
      </c>
      <c r="BK60" s="45" t="s">
        <v>131</v>
      </c>
      <c r="BL60" s="51" t="s">
        <v>144</v>
      </c>
      <c r="BM60" s="53"/>
      <c r="BN60" s="52" t="s">
        <v>166</v>
      </c>
      <c r="BO60" s="51" t="s">
        <v>198</v>
      </c>
      <c r="BP60" s="52" t="s">
        <v>145</v>
      </c>
    </row>
    <row r="61" spans="1:68" ht="63.75" x14ac:dyDescent="0.2">
      <c r="A61" s="143" t="s">
        <v>127</v>
      </c>
      <c r="B61" s="143"/>
      <c r="C61" s="143"/>
      <c r="D61" s="143"/>
      <c r="E61" s="143"/>
      <c r="F61" s="143"/>
      <c r="G61" s="77" t="s">
        <v>211</v>
      </c>
      <c r="H61" s="78"/>
      <c r="I61" s="78"/>
      <c r="J61" s="78"/>
      <c r="K61" s="78"/>
      <c r="L61" s="78"/>
      <c r="M61" s="78"/>
      <c r="N61" s="78"/>
      <c r="O61" s="78"/>
      <c r="P61" s="78"/>
      <c r="Q61" s="78"/>
      <c r="R61" s="78"/>
      <c r="S61" s="78"/>
      <c r="T61" s="78"/>
      <c r="U61" s="78"/>
      <c r="V61" s="79"/>
      <c r="W61" s="142" t="s">
        <v>79</v>
      </c>
      <c r="X61" s="142"/>
      <c r="Y61" s="142"/>
      <c r="Z61" s="142"/>
      <c r="AA61" s="142"/>
      <c r="AB61" s="142"/>
      <c r="AC61" s="142"/>
      <c r="AD61" s="142"/>
      <c r="AE61" s="142"/>
      <c r="AF61" s="77" t="s">
        <v>81</v>
      </c>
      <c r="AG61" s="78"/>
      <c r="AH61" s="78"/>
      <c r="AI61" s="78"/>
      <c r="AJ61" s="78"/>
      <c r="AK61" s="78"/>
      <c r="AL61" s="79"/>
      <c r="AM61" s="45"/>
      <c r="AN61" s="45" t="s">
        <v>132</v>
      </c>
      <c r="AO61" s="45" t="s">
        <v>132</v>
      </c>
      <c r="AP61" s="45"/>
      <c r="AQ61" s="45"/>
      <c r="AR61" s="45"/>
      <c r="AS61" s="45"/>
      <c r="AT61" s="45"/>
      <c r="AU61" s="45" t="s">
        <v>132</v>
      </c>
      <c r="AV61" s="45"/>
      <c r="AW61" s="46">
        <v>4</v>
      </c>
      <c r="AX61" s="46">
        <v>2</v>
      </c>
      <c r="AY61" s="46">
        <v>4</v>
      </c>
      <c r="AZ61" s="46">
        <v>4</v>
      </c>
      <c r="BA61" s="46">
        <v>2</v>
      </c>
      <c r="BB61" s="46">
        <v>4</v>
      </c>
      <c r="BC61" s="46">
        <f t="shared" ref="BC61:BC62" si="14">3*AW61+2*AX61+AY61+AZ61+BA61+BB61</f>
        <v>30</v>
      </c>
      <c r="BD61" s="46">
        <v>4</v>
      </c>
      <c r="BE61" s="46">
        <v>2</v>
      </c>
      <c r="BF61" s="46">
        <f t="shared" ref="BF61" si="15">+BD61+BE61</f>
        <v>6</v>
      </c>
      <c r="BG61" s="47">
        <v>2</v>
      </c>
      <c r="BH61" s="47">
        <v>2</v>
      </c>
      <c r="BI61" s="48">
        <f t="shared" ref="BI61" si="16">+BG61+BH61</f>
        <v>4</v>
      </c>
      <c r="BJ61" s="45">
        <f t="shared" ref="BJ61:BJ62" si="17">+BI61+BF61+BC61</f>
        <v>40</v>
      </c>
      <c r="BK61" s="45" t="s">
        <v>134</v>
      </c>
      <c r="BL61" s="38"/>
      <c r="BM61" s="38"/>
      <c r="BN61" s="38"/>
      <c r="BO61" s="38" t="s">
        <v>150</v>
      </c>
      <c r="BP61" s="49" t="s">
        <v>149</v>
      </c>
    </row>
    <row r="62" spans="1:68" ht="46.5" customHeight="1" x14ac:dyDescent="0.2">
      <c r="A62" s="242" t="s">
        <v>127</v>
      </c>
      <c r="B62" s="242"/>
      <c r="C62" s="242"/>
      <c r="D62" s="242"/>
      <c r="E62" s="242"/>
      <c r="F62" s="242"/>
      <c r="G62" s="77" t="s">
        <v>215</v>
      </c>
      <c r="H62" s="78"/>
      <c r="I62" s="78"/>
      <c r="J62" s="78"/>
      <c r="K62" s="78"/>
      <c r="L62" s="78"/>
      <c r="M62" s="78"/>
      <c r="N62" s="78"/>
      <c r="O62" s="78"/>
      <c r="P62" s="78"/>
      <c r="Q62" s="78"/>
      <c r="R62" s="78"/>
      <c r="S62" s="78"/>
      <c r="T62" s="78"/>
      <c r="U62" s="78"/>
      <c r="V62" s="79"/>
      <c r="W62" s="142" t="s">
        <v>77</v>
      </c>
      <c r="X62" s="142"/>
      <c r="Y62" s="142"/>
      <c r="Z62" s="142"/>
      <c r="AA62" s="142"/>
      <c r="AB62" s="142"/>
      <c r="AC62" s="142"/>
      <c r="AD62" s="142"/>
      <c r="AE62" s="142"/>
      <c r="AF62" s="142" t="s">
        <v>216</v>
      </c>
      <c r="AG62" s="142"/>
      <c r="AH62" s="142"/>
      <c r="AI62" s="142"/>
      <c r="AJ62" s="142"/>
      <c r="AK62" s="142"/>
      <c r="AL62" s="142"/>
      <c r="AM62" s="45"/>
      <c r="AN62" s="45" t="s">
        <v>132</v>
      </c>
      <c r="AO62" s="45" t="s">
        <v>132</v>
      </c>
      <c r="AP62" s="45"/>
      <c r="AQ62" s="45"/>
      <c r="AR62" s="45"/>
      <c r="AS62" s="45"/>
      <c r="AT62" s="45"/>
      <c r="AU62" s="45" t="s">
        <v>132</v>
      </c>
      <c r="AV62" s="45"/>
      <c r="AW62" s="46">
        <v>1</v>
      </c>
      <c r="AX62" s="46">
        <v>2</v>
      </c>
      <c r="AY62" s="46">
        <v>1</v>
      </c>
      <c r="AZ62" s="46">
        <v>2</v>
      </c>
      <c r="BA62" s="46">
        <v>2</v>
      </c>
      <c r="BB62" s="46">
        <v>1</v>
      </c>
      <c r="BC62" s="46">
        <f t="shared" si="14"/>
        <v>13</v>
      </c>
      <c r="BD62" s="46">
        <v>4</v>
      </c>
      <c r="BE62" s="46">
        <v>2</v>
      </c>
      <c r="BF62" s="46">
        <f>+BD62+BE62</f>
        <v>6</v>
      </c>
      <c r="BG62" s="47">
        <v>1</v>
      </c>
      <c r="BH62" s="47">
        <v>1</v>
      </c>
      <c r="BI62" s="48">
        <f>+BG62+BH62</f>
        <v>2</v>
      </c>
      <c r="BJ62" s="45">
        <f t="shared" si="17"/>
        <v>21</v>
      </c>
      <c r="BK62" s="45" t="s">
        <v>131</v>
      </c>
      <c r="BL62" s="50"/>
      <c r="BM62" s="50"/>
      <c r="BN62" s="50"/>
      <c r="BO62" s="50" t="s">
        <v>217</v>
      </c>
      <c r="BP62" s="49" t="s">
        <v>136</v>
      </c>
    </row>
  </sheetData>
  <dataConsolidate/>
  <mergeCells count="250">
    <mergeCell ref="G59:V60"/>
    <mergeCell ref="G43:V44"/>
    <mergeCell ref="G53:V54"/>
    <mergeCell ref="G56:V56"/>
    <mergeCell ref="G57:V57"/>
    <mergeCell ref="G32:V33"/>
    <mergeCell ref="G34:V34"/>
    <mergeCell ref="G35:V35"/>
    <mergeCell ref="G38:V38"/>
    <mergeCell ref="G39:V40"/>
    <mergeCell ref="G36:V36"/>
    <mergeCell ref="G42:V42"/>
    <mergeCell ref="G41:V41"/>
    <mergeCell ref="G45:V45"/>
    <mergeCell ref="G52:V52"/>
    <mergeCell ref="G58:V58"/>
    <mergeCell ref="G51:V51"/>
    <mergeCell ref="G23:V23"/>
    <mergeCell ref="G24:V24"/>
    <mergeCell ref="G25:V26"/>
    <mergeCell ref="G27:V27"/>
    <mergeCell ref="G28:V28"/>
    <mergeCell ref="G29:V29"/>
    <mergeCell ref="G30:V30"/>
    <mergeCell ref="G17:V17"/>
    <mergeCell ref="G18:V18"/>
    <mergeCell ref="G21:V22"/>
    <mergeCell ref="A1:AC3"/>
    <mergeCell ref="BG13:BI13"/>
    <mergeCell ref="AZ14:AZ15"/>
    <mergeCell ref="AW12:BI12"/>
    <mergeCell ref="BC14:BC15"/>
    <mergeCell ref="BE14:BE15"/>
    <mergeCell ref="AO8:AO9"/>
    <mergeCell ref="AQ8:AQ9"/>
    <mergeCell ref="A10:AH10"/>
    <mergeCell ref="AP8:AP9"/>
    <mergeCell ref="AB6:AD7"/>
    <mergeCell ref="AE6:AG7"/>
    <mergeCell ref="W12:AL14"/>
    <mergeCell ref="W15:AE15"/>
    <mergeCell ref="AF15:AL15"/>
    <mergeCell ref="BE5:BG7"/>
    <mergeCell ref="AO5:AQ7"/>
    <mergeCell ref="F6:X7"/>
    <mergeCell ref="Y6:AA7"/>
    <mergeCell ref="AW14:AW15"/>
    <mergeCell ref="BO14:BO15"/>
    <mergeCell ref="BP14:BP15"/>
    <mergeCell ref="BL12:BP13"/>
    <mergeCell ref="BK12:BK15"/>
    <mergeCell ref="BM14:BM15"/>
    <mergeCell ref="BN14:BN15"/>
    <mergeCell ref="BL14:BL15"/>
    <mergeCell ref="AN13:AN15"/>
    <mergeCell ref="AO13:AO15"/>
    <mergeCell ref="AP13:AP15"/>
    <mergeCell ref="AQ13:AQ15"/>
    <mergeCell ref="AM12:AN12"/>
    <mergeCell ref="BJ12:BJ15"/>
    <mergeCell ref="BA14:BA15"/>
    <mergeCell ref="BH14:BH15"/>
    <mergeCell ref="BI14:BI15"/>
    <mergeCell ref="BG14:BG15"/>
    <mergeCell ref="BD13:BF13"/>
    <mergeCell ref="BF14:BF15"/>
    <mergeCell ref="AX14:AX15"/>
    <mergeCell ref="W41:AE41"/>
    <mergeCell ref="AY14:AY15"/>
    <mergeCell ref="BD14:BD15"/>
    <mergeCell ref="AO12:AQ12"/>
    <mergeCell ref="AM13:AM15"/>
    <mergeCell ref="W53:AE53"/>
    <mergeCell ref="W54:AE54"/>
    <mergeCell ref="W48:AE48"/>
    <mergeCell ref="W37:AE37"/>
    <mergeCell ref="W24:AE24"/>
    <mergeCell ref="AR12:AV12"/>
    <mergeCell ref="AV13:AV15"/>
    <mergeCell ref="W19:AE19"/>
    <mergeCell ref="AF19:AL19"/>
    <mergeCell ref="W22:AE22"/>
    <mergeCell ref="W17:AE17"/>
    <mergeCell ref="AF17:AL17"/>
    <mergeCell ref="AR13:AR15"/>
    <mergeCell ref="AS13:AS15"/>
    <mergeCell ref="AT13:AT15"/>
    <mergeCell ref="AU13:AU15"/>
    <mergeCell ref="W21:AE21"/>
    <mergeCell ref="W23:AE23"/>
    <mergeCell ref="W18:AE18"/>
    <mergeCell ref="AF38:AL38"/>
    <mergeCell ref="AF39:AL39"/>
    <mergeCell ref="AF40:AL40"/>
    <mergeCell ref="AF34:AL34"/>
    <mergeCell ref="W16:AE16"/>
    <mergeCell ref="AF16:AL16"/>
    <mergeCell ref="AF18:AL18"/>
    <mergeCell ref="AF23:AL23"/>
    <mergeCell ref="AF24:AL24"/>
    <mergeCell ref="W25:AE25"/>
    <mergeCell ref="W26:AE26"/>
    <mergeCell ref="W38:AE38"/>
    <mergeCell ref="W35:AE35"/>
    <mergeCell ref="W36:AE36"/>
    <mergeCell ref="W32:AE32"/>
    <mergeCell ref="W33:AE33"/>
    <mergeCell ref="W28:AE28"/>
    <mergeCell ref="W34:AE34"/>
    <mergeCell ref="W27:AE27"/>
    <mergeCell ref="W39:AE39"/>
    <mergeCell ref="W29:AE29"/>
    <mergeCell ref="W31:AE31"/>
    <mergeCell ref="W30:AE30"/>
    <mergeCell ref="W40:AE40"/>
    <mergeCell ref="AF51:AL51"/>
    <mergeCell ref="AF52:AL52"/>
    <mergeCell ref="AF53:AL53"/>
    <mergeCell ref="AF54:AL54"/>
    <mergeCell ref="AF45:AL45"/>
    <mergeCell ref="AF46:AL46"/>
    <mergeCell ref="AF58:AL58"/>
    <mergeCell ref="W42:AE42"/>
    <mergeCell ref="W43:AE43"/>
    <mergeCell ref="AF42:AL42"/>
    <mergeCell ref="AF43:AL43"/>
    <mergeCell ref="AF44:AL44"/>
    <mergeCell ref="W44:AE44"/>
    <mergeCell ref="W52:AE52"/>
    <mergeCell ref="W49:AE49"/>
    <mergeCell ref="W50:AE50"/>
    <mergeCell ref="W51:AE51"/>
    <mergeCell ref="W46:AE46"/>
    <mergeCell ref="W58:AE58"/>
    <mergeCell ref="W59:AE59"/>
    <mergeCell ref="W60:AE60"/>
    <mergeCell ref="W61:AE61"/>
    <mergeCell ref="W47:AE47"/>
    <mergeCell ref="W56:AE56"/>
    <mergeCell ref="W55:AE55"/>
    <mergeCell ref="W57:AE57"/>
    <mergeCell ref="AD3:BP3"/>
    <mergeCell ref="AD1:BP2"/>
    <mergeCell ref="A37:F37"/>
    <mergeCell ref="AF37:AL37"/>
    <mergeCell ref="A21:F21"/>
    <mergeCell ref="A22:F22"/>
    <mergeCell ref="A19:F19"/>
    <mergeCell ref="A20:F20"/>
    <mergeCell ref="AF25:AL25"/>
    <mergeCell ref="AF26:AL26"/>
    <mergeCell ref="AF27:AL27"/>
    <mergeCell ref="AF28:AL28"/>
    <mergeCell ref="AF29:AL29"/>
    <mergeCell ref="AF30:AL30"/>
    <mergeCell ref="AF31:AL31"/>
    <mergeCell ref="AF32:AL32"/>
    <mergeCell ref="AF33:AL33"/>
    <mergeCell ref="AF36:AL36"/>
    <mergeCell ref="AF35:AL35"/>
    <mergeCell ref="W20:AE20"/>
    <mergeCell ref="A15:F15"/>
    <mergeCell ref="BE8:BE9"/>
    <mergeCell ref="BF8:BF9"/>
    <mergeCell ref="BG8:BG9"/>
    <mergeCell ref="A46:F46"/>
    <mergeCell ref="A39:F39"/>
    <mergeCell ref="A38:F38"/>
    <mergeCell ref="A40:F40"/>
    <mergeCell ref="A24:F24"/>
    <mergeCell ref="A23:F23"/>
    <mergeCell ref="A31:F31"/>
    <mergeCell ref="A32:F32"/>
    <mergeCell ref="A33:F33"/>
    <mergeCell ref="A35:F35"/>
    <mergeCell ref="A36:F36"/>
    <mergeCell ref="A29:F29"/>
    <mergeCell ref="A30:F30"/>
    <mergeCell ref="A44:F44"/>
    <mergeCell ref="A45:F45"/>
    <mergeCell ref="A61:F61"/>
    <mergeCell ref="A62:F62"/>
    <mergeCell ref="A25:F25"/>
    <mergeCell ref="A26:F26"/>
    <mergeCell ref="A27:F27"/>
    <mergeCell ref="A28:F28"/>
    <mergeCell ref="A34:F34"/>
    <mergeCell ref="A58:F58"/>
    <mergeCell ref="A59:F59"/>
    <mergeCell ref="A60:F60"/>
    <mergeCell ref="A55:F55"/>
    <mergeCell ref="A56:F56"/>
    <mergeCell ref="A57:F57"/>
    <mergeCell ref="A53:F53"/>
    <mergeCell ref="A54:F54"/>
    <mergeCell ref="A41:F41"/>
    <mergeCell ref="A49:F49"/>
    <mergeCell ref="A50:F50"/>
    <mergeCell ref="A51:F51"/>
    <mergeCell ref="A42:F42"/>
    <mergeCell ref="A47:F47"/>
    <mergeCell ref="A48:F48"/>
    <mergeCell ref="A52:F52"/>
    <mergeCell ref="A43:F43"/>
    <mergeCell ref="AF20:AL20"/>
    <mergeCell ref="BI5:BJ7"/>
    <mergeCell ref="BJ8:BJ9"/>
    <mergeCell ref="AX5:BC5"/>
    <mergeCell ref="AX6:AZ7"/>
    <mergeCell ref="BA6:BC7"/>
    <mergeCell ref="AH6:AJ7"/>
    <mergeCell ref="AS5:AW5"/>
    <mergeCell ref="AS6:AT7"/>
    <mergeCell ref="AU6:AW7"/>
    <mergeCell ref="AK6:AM7"/>
    <mergeCell ref="F5:AM5"/>
    <mergeCell ref="BI8:BI9"/>
    <mergeCell ref="A12:F14"/>
    <mergeCell ref="A16:F16"/>
    <mergeCell ref="BB14:BB15"/>
    <mergeCell ref="AW13:BC13"/>
    <mergeCell ref="A17:F17"/>
    <mergeCell ref="A18:F18"/>
    <mergeCell ref="G12:V16"/>
    <mergeCell ref="G19:V19"/>
    <mergeCell ref="G20:V20"/>
    <mergeCell ref="G62:V62"/>
    <mergeCell ref="G61:V61"/>
    <mergeCell ref="G31:V31"/>
    <mergeCell ref="G37:V37"/>
    <mergeCell ref="G46:V46"/>
    <mergeCell ref="G47:V48"/>
    <mergeCell ref="G49:V50"/>
    <mergeCell ref="G55:V55"/>
    <mergeCell ref="AF21:AL21"/>
    <mergeCell ref="AF22:AL22"/>
    <mergeCell ref="AF59:AL59"/>
    <mergeCell ref="AF60:AL60"/>
    <mergeCell ref="AF61:AL61"/>
    <mergeCell ref="AF62:AL62"/>
    <mergeCell ref="AF55:AL55"/>
    <mergeCell ref="AF56:AL56"/>
    <mergeCell ref="AF57:AL57"/>
    <mergeCell ref="AF41:AL41"/>
    <mergeCell ref="AF49:AL49"/>
    <mergeCell ref="AF50:AL50"/>
    <mergeCell ref="W62:AE62"/>
    <mergeCell ref="AF47:AL47"/>
    <mergeCell ref="AF48:AL48"/>
    <mergeCell ref="W45:AE45"/>
  </mergeCells>
  <conditionalFormatting sqref="AS16">
    <cfRule type="cellIs" dxfId="8" priority="545" stopIfTrue="1" operator="between">
      <formula>29</formula>
      <formula>36</formula>
    </cfRule>
    <cfRule type="cellIs" dxfId="7" priority="546" stopIfTrue="1" operator="between">
      <formula>19</formula>
      <formula>28</formula>
    </cfRule>
    <cfRule type="cellIs" dxfId="6" priority="547" stopIfTrue="1" operator="between">
      <formula>9</formula>
      <formula>18</formula>
    </cfRule>
  </conditionalFormatting>
  <conditionalFormatting sqref="BC17:BC62">
    <cfRule type="cellIs" dxfId="5" priority="4" stopIfTrue="1" operator="between">
      <formula>29</formula>
      <formula>36</formula>
    </cfRule>
    <cfRule type="cellIs" dxfId="4" priority="5" stopIfTrue="1" operator="between">
      <formula>19</formula>
      <formula>28</formula>
    </cfRule>
    <cfRule type="cellIs" dxfId="3" priority="6" stopIfTrue="1" operator="between">
      <formula>9</formula>
      <formula>19</formula>
    </cfRule>
  </conditionalFormatting>
  <conditionalFormatting sqref="BJ17:BJ62">
    <cfRule type="cellIs" dxfId="2" priority="1" stopIfTrue="1" operator="between">
      <formula>40</formula>
      <formula>50</formula>
    </cfRule>
    <cfRule type="cellIs" dxfId="1" priority="2" stopIfTrue="1" operator="between">
      <formula>29</formula>
      <formula>39</formula>
    </cfRule>
    <cfRule type="cellIs" dxfId="0" priority="3" stopIfTrue="1" operator="between">
      <formula>13</formula>
      <formula>28</formula>
    </cfRule>
  </conditionalFormatting>
  <printOptions horizontalCentered="1" verticalCentered="1"/>
  <pageMargins left="0.19685039370078741" right="0.19685039370078741" top="0.54" bottom="0.46" header="0.3" footer="0.26"/>
  <pageSetup scale="28" orientation="landscape" horizontalDpi="300" verticalDpi="300" r:id="rId1"/>
  <headerFooter alignWithMargins="0">
    <oddFooter>&amp;C&amp;"Arial,Normal"&amp;9&amp;P DE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D28"/>
  <sheetViews>
    <sheetView workbookViewId="0">
      <selection activeCell="F10" sqref="F10"/>
    </sheetView>
  </sheetViews>
  <sheetFormatPr baseColWidth="10" defaultRowHeight="15" x14ac:dyDescent="0.2"/>
  <cols>
    <col min="1" max="2" width="11.5546875" style="56"/>
    <col min="3" max="3" width="39.5546875" style="56" customWidth="1"/>
    <col min="4" max="4" width="43.33203125" style="56" customWidth="1"/>
    <col min="5" max="16384" width="11.5546875" style="56"/>
  </cols>
  <sheetData>
    <row r="1" spans="3:4" ht="15" customHeight="1" x14ac:dyDescent="0.2"/>
    <row r="2" spans="3:4" ht="15" customHeight="1" x14ac:dyDescent="0.2"/>
    <row r="3" spans="3:4" ht="15" customHeight="1" x14ac:dyDescent="0.2"/>
    <row r="4" spans="3:4" ht="15" customHeight="1" x14ac:dyDescent="0.2"/>
    <row r="5" spans="3:4" ht="15" customHeight="1" x14ac:dyDescent="0.2"/>
    <row r="6" spans="3:4" ht="15" customHeight="1" x14ac:dyDescent="0.2">
      <c r="C6" s="57" t="s">
        <v>92</v>
      </c>
      <c r="D6" s="57" t="s">
        <v>91</v>
      </c>
    </row>
    <row r="7" spans="3:4" ht="30" customHeight="1" x14ac:dyDescent="0.2">
      <c r="C7" s="68" t="s">
        <v>93</v>
      </c>
      <c r="D7" s="69" t="s">
        <v>122</v>
      </c>
    </row>
    <row r="8" spans="3:4" ht="30" customHeight="1" x14ac:dyDescent="0.2">
      <c r="C8" s="68" t="s">
        <v>84</v>
      </c>
      <c r="D8" s="69" t="s">
        <v>77</v>
      </c>
    </row>
    <row r="9" spans="3:4" ht="30" customHeight="1" x14ac:dyDescent="0.2">
      <c r="C9" s="69" t="s">
        <v>85</v>
      </c>
      <c r="D9" s="69" t="s">
        <v>82</v>
      </c>
    </row>
    <row r="10" spans="3:4" ht="30" customHeight="1" x14ac:dyDescent="0.2">
      <c r="C10" s="69" t="s">
        <v>88</v>
      </c>
      <c r="D10" s="69" t="s">
        <v>119</v>
      </c>
    </row>
    <row r="11" spans="3:4" ht="30" customHeight="1" x14ac:dyDescent="0.2">
      <c r="C11" s="69" t="s">
        <v>86</v>
      </c>
      <c r="D11" s="69" t="s">
        <v>120</v>
      </c>
    </row>
    <row r="12" spans="3:4" ht="30" customHeight="1" x14ac:dyDescent="0.2">
      <c r="C12" s="69" t="s">
        <v>89</v>
      </c>
      <c r="D12" s="70" t="s">
        <v>121</v>
      </c>
    </row>
    <row r="13" spans="3:4" ht="30" customHeight="1" x14ac:dyDescent="0.2">
      <c r="C13" s="69" t="s">
        <v>81</v>
      </c>
      <c r="D13" s="70" t="s">
        <v>123</v>
      </c>
    </row>
    <row r="14" spans="3:4" ht="30" customHeight="1" x14ac:dyDescent="0.2">
      <c r="C14" s="68" t="s">
        <v>76</v>
      </c>
      <c r="D14" s="70" t="s">
        <v>80</v>
      </c>
    </row>
    <row r="15" spans="3:4" ht="30" customHeight="1" x14ac:dyDescent="0.2">
      <c r="C15" s="71" t="s">
        <v>113</v>
      </c>
      <c r="D15" s="69" t="s">
        <v>133</v>
      </c>
    </row>
    <row r="16" spans="3:4" ht="30" customHeight="1" x14ac:dyDescent="0.2">
      <c r="C16" s="71" t="s">
        <v>90</v>
      </c>
      <c r="D16" s="69" t="s">
        <v>79</v>
      </c>
    </row>
    <row r="17" spans="3:4" ht="30" customHeight="1" x14ac:dyDescent="0.2">
      <c r="C17" s="71" t="s">
        <v>87</v>
      </c>
      <c r="D17" s="69" t="s">
        <v>75</v>
      </c>
    </row>
    <row r="18" spans="3:4" ht="30" customHeight="1" x14ac:dyDescent="0.2">
      <c r="C18" s="71" t="s">
        <v>109</v>
      </c>
      <c r="D18" s="70" t="s">
        <v>78</v>
      </c>
    </row>
    <row r="19" spans="3:4" ht="30" customHeight="1" x14ac:dyDescent="0.2">
      <c r="C19" s="71" t="s">
        <v>110</v>
      </c>
      <c r="D19" s="71" t="s">
        <v>83</v>
      </c>
    </row>
    <row r="20" spans="3:4" ht="30" customHeight="1" x14ac:dyDescent="0.2">
      <c r="C20" s="71" t="s">
        <v>111</v>
      </c>
      <c r="D20" s="71" t="s">
        <v>129</v>
      </c>
    </row>
    <row r="21" spans="3:4" ht="30" customHeight="1" x14ac:dyDescent="0.2">
      <c r="C21" s="71" t="s">
        <v>112</v>
      </c>
      <c r="D21" s="72"/>
    </row>
    <row r="22" spans="3:4" ht="30" customHeight="1" x14ac:dyDescent="0.2">
      <c r="C22" s="71" t="s">
        <v>114</v>
      </c>
      <c r="D22" s="72"/>
    </row>
    <row r="23" spans="3:4" ht="15.75" x14ac:dyDescent="0.2">
      <c r="C23" s="71" t="s">
        <v>115</v>
      </c>
      <c r="D23" s="72"/>
    </row>
    <row r="24" spans="3:4" ht="15.75" x14ac:dyDescent="0.2">
      <c r="C24" s="71" t="s">
        <v>116</v>
      </c>
      <c r="D24" s="72"/>
    </row>
    <row r="25" spans="3:4" ht="15.75" x14ac:dyDescent="0.2">
      <c r="C25" s="71" t="s">
        <v>117</v>
      </c>
      <c r="D25" s="72"/>
    </row>
    <row r="26" spans="3:4" ht="15.75" x14ac:dyDescent="0.2">
      <c r="C26" s="71" t="s">
        <v>130</v>
      </c>
      <c r="D26" s="72"/>
    </row>
    <row r="27" spans="3:4" x14ac:dyDescent="0.2">
      <c r="C27" s="73"/>
      <c r="D27" s="73"/>
    </row>
    <row r="28" spans="3:4" x14ac:dyDescent="0.2">
      <c r="C28" s="73"/>
      <c r="D28" s="73"/>
    </row>
  </sheetData>
  <dataConsolid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Eval. Impactos Beté</vt:lpstr>
      <vt:lpstr>Listado de Asp E Imp</vt:lpstr>
      <vt:lpstr>'Matriz Eval. Impactos Beté'!Área_de_impresión</vt:lpstr>
      <vt:lpstr>'Matriz Eval. Impactos Beté'!Títulos_a_imprimir</vt:lpstr>
    </vt:vector>
  </TitlesOfParts>
  <Company>CSS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Matriz Aspectos en Salud, seguridad y medio ambiente</dc:title>
  <dc:subject>matriz</dc:subject>
  <dc:creator>Depto de SGI</dc:creator>
  <cp:lastModifiedBy>admin</cp:lastModifiedBy>
  <cp:lastPrinted>2026-02-05T02:53:38Z</cp:lastPrinted>
  <dcterms:created xsi:type="dcterms:W3CDTF">1998-03-30T12:49:23Z</dcterms:created>
  <dcterms:modified xsi:type="dcterms:W3CDTF">2026-02-09T01:38:11Z</dcterms:modified>
</cp:coreProperties>
</file>